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Desktop/ATTI DA PUBBLICARE ESCLUSIVI/ATTI_PROCEDURA NEGOZIATA ESCLUSIVI/ATTI_PROCEDURA NEGOZIATA ESCLUSIVI/"/>
    </mc:Choice>
  </mc:AlternateContent>
  <xr:revisionPtr revIDLastSave="71" documentId="13_ncr:1_{C9820FAB-C659-4C25-AA27-C946F6396154}" xr6:coauthVersionLast="47" xr6:coauthVersionMax="47" xr10:uidLastSave="{1B436671-8580-462E-8F10-B5B3A4671D72}"/>
  <bookViews>
    <workbookView xWindow="-110" yWindow="-110" windowWidth="19420" windowHeight="10300" firstSheet="2" activeTab="2" xr2:uid="{00000000-000D-0000-FFFF-FFFF00000000}"/>
  </bookViews>
  <sheets>
    <sheet name="PIVOT_1" sheetId="6" state="hidden" r:id="rId1"/>
    <sheet name="PIVOT_3" sheetId="15" state="hidden" r:id="rId2"/>
    <sheet name="RIEPILOGATIVO LOTTI" sheetId="9" r:id="rId3"/>
    <sheet name="PIVOT_2" sheetId="8" state="hidden" r:id="rId4"/>
  </sheets>
  <definedNames>
    <definedName name="_xlnm._FilterDatabase" localSheetId="2" hidden="1">'RIEPILOGATIVO LOTTI'!$A$1:$B$187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7" i="9" l="1"/>
  <c r="E187" i="9" s="1"/>
  <c r="F187" i="9" s="1"/>
  <c r="D6" i="9"/>
  <c r="E6" i="9" s="1"/>
  <c r="F6" i="9" s="1"/>
  <c r="C188" i="9"/>
  <c r="D3" i="9"/>
  <c r="D4" i="9"/>
  <c r="D5" i="9"/>
  <c r="D7" i="9"/>
  <c r="E7" i="9" s="1"/>
  <c r="F7" i="9" s="1"/>
  <c r="D8" i="9"/>
  <c r="E8" i="9" s="1"/>
  <c r="D9" i="9"/>
  <c r="E9" i="9" s="1"/>
  <c r="D10" i="9"/>
  <c r="E10" i="9" s="1"/>
  <c r="D11" i="9"/>
  <c r="E11" i="9" s="1"/>
  <c r="D12" i="9"/>
  <c r="E12" i="9" s="1"/>
  <c r="F12" i="9" s="1"/>
  <c r="D13" i="9"/>
  <c r="E13" i="9" s="1"/>
  <c r="F13" i="9" s="1"/>
  <c r="D14" i="9"/>
  <c r="D15" i="9"/>
  <c r="D16" i="9"/>
  <c r="D17" i="9"/>
  <c r="E17" i="9" s="1"/>
  <c r="D18" i="9"/>
  <c r="E18" i="9" s="1"/>
  <c r="F18" i="9" s="1"/>
  <c r="D19" i="9"/>
  <c r="E19" i="9" s="1"/>
  <c r="F19" i="9" s="1"/>
  <c r="D20" i="9"/>
  <c r="E20" i="9" s="1"/>
  <c r="D21" i="9"/>
  <c r="E21" i="9" s="1"/>
  <c r="F21" i="9" s="1"/>
  <c r="D22" i="9"/>
  <c r="E22" i="9" s="1"/>
  <c r="D23" i="9"/>
  <c r="E23" i="9" s="1"/>
  <c r="D24" i="9"/>
  <c r="E24" i="9" s="1"/>
  <c r="F24" i="9" s="1"/>
  <c r="D25" i="9"/>
  <c r="E25" i="9" s="1"/>
  <c r="F25" i="9" s="1"/>
  <c r="D26" i="9"/>
  <c r="D27" i="9"/>
  <c r="D28" i="9"/>
  <c r="E28" i="9" s="1"/>
  <c r="D29" i="9"/>
  <c r="E29" i="9" s="1"/>
  <c r="D30" i="9"/>
  <c r="E30" i="9" s="1"/>
  <c r="F30" i="9" s="1"/>
  <c r="D31" i="9"/>
  <c r="E31" i="9" s="1"/>
  <c r="F31" i="9" s="1"/>
  <c r="D32" i="9"/>
  <c r="E32" i="9" s="1"/>
  <c r="D33" i="9"/>
  <c r="E33" i="9" s="1"/>
  <c r="F33" i="9" s="1"/>
  <c r="D34" i="9"/>
  <c r="E34" i="9" s="1"/>
  <c r="D35" i="9"/>
  <c r="E35" i="9" s="1"/>
  <c r="D36" i="9"/>
  <c r="E36" i="9" s="1"/>
  <c r="F36" i="9" s="1"/>
  <c r="D37" i="9"/>
  <c r="E37" i="9" s="1"/>
  <c r="F37" i="9" s="1"/>
  <c r="D38" i="9"/>
  <c r="D39" i="9"/>
  <c r="D40" i="9"/>
  <c r="D41" i="9"/>
  <c r="D42" i="9"/>
  <c r="E42" i="9" s="1"/>
  <c r="F42" i="9" s="1"/>
  <c r="D43" i="9"/>
  <c r="E43" i="9" s="1"/>
  <c r="F43" i="9" s="1"/>
  <c r="D44" i="9"/>
  <c r="E44" i="9" s="1"/>
  <c r="D45" i="9"/>
  <c r="E45" i="9" s="1"/>
  <c r="F45" i="9" s="1"/>
  <c r="D46" i="9"/>
  <c r="E46" i="9" s="1"/>
  <c r="D47" i="9"/>
  <c r="E47" i="9" s="1"/>
  <c r="D48" i="9"/>
  <c r="E48" i="9" s="1"/>
  <c r="F48" i="9" s="1"/>
  <c r="D49" i="9"/>
  <c r="E49" i="9" s="1"/>
  <c r="F49" i="9" s="1"/>
  <c r="D50" i="9"/>
  <c r="D51" i="9"/>
  <c r="D52" i="9"/>
  <c r="D53" i="9"/>
  <c r="D54" i="9"/>
  <c r="E54" i="9" s="1"/>
  <c r="F54" i="9" s="1"/>
  <c r="D55" i="9"/>
  <c r="E55" i="9" s="1"/>
  <c r="F55" i="9" s="1"/>
  <c r="D56" i="9"/>
  <c r="D57" i="9"/>
  <c r="E57" i="9" s="1"/>
  <c r="F57" i="9" s="1"/>
  <c r="D58" i="9"/>
  <c r="E58" i="9" s="1"/>
  <c r="D59" i="9"/>
  <c r="E59" i="9" s="1"/>
  <c r="D60" i="9"/>
  <c r="E60" i="9" s="1"/>
  <c r="F60" i="9" s="1"/>
  <c r="D61" i="9"/>
  <c r="E61" i="9" s="1"/>
  <c r="F61" i="9" s="1"/>
  <c r="D62" i="9"/>
  <c r="D63" i="9"/>
  <c r="D64" i="9"/>
  <c r="D65" i="9"/>
  <c r="E65" i="9" s="1"/>
  <c r="D66" i="9"/>
  <c r="E66" i="9" s="1"/>
  <c r="F66" i="9" s="1"/>
  <c r="D67" i="9"/>
  <c r="E67" i="9" s="1"/>
  <c r="F67" i="9" s="1"/>
  <c r="D68" i="9"/>
  <c r="E68" i="9" s="1"/>
  <c r="D69" i="9"/>
  <c r="E69" i="9" s="1"/>
  <c r="F69" i="9" s="1"/>
  <c r="D70" i="9"/>
  <c r="E70" i="9" s="1"/>
  <c r="D71" i="9"/>
  <c r="E71" i="9" s="1"/>
  <c r="D72" i="9"/>
  <c r="E72" i="9" s="1"/>
  <c r="F72" i="9" s="1"/>
  <c r="D73" i="9"/>
  <c r="E73" i="9" s="1"/>
  <c r="F73" i="9" s="1"/>
  <c r="D74" i="9"/>
  <c r="D75" i="9"/>
  <c r="D76" i="9"/>
  <c r="D77" i="9"/>
  <c r="D78" i="9"/>
  <c r="E78" i="9" s="1"/>
  <c r="F78" i="9" s="1"/>
  <c r="D79" i="9"/>
  <c r="E79" i="9" s="1"/>
  <c r="F79" i="9" s="1"/>
  <c r="D80" i="9"/>
  <c r="E80" i="9" s="1"/>
  <c r="D81" i="9"/>
  <c r="E81" i="9" s="1"/>
  <c r="F81" i="9" s="1"/>
  <c r="D82" i="9"/>
  <c r="E82" i="9" s="1"/>
  <c r="D83" i="9"/>
  <c r="E83" i="9" s="1"/>
  <c r="D84" i="9"/>
  <c r="E84" i="9" s="1"/>
  <c r="F84" i="9" s="1"/>
  <c r="D85" i="9"/>
  <c r="E85" i="9" s="1"/>
  <c r="F85" i="9" s="1"/>
  <c r="D86" i="9"/>
  <c r="D87" i="9"/>
  <c r="D88" i="9"/>
  <c r="E88" i="9" s="1"/>
  <c r="D89" i="9"/>
  <c r="D90" i="9"/>
  <c r="E90" i="9" s="1"/>
  <c r="F90" i="9" s="1"/>
  <c r="D91" i="9"/>
  <c r="E91" i="9" s="1"/>
  <c r="F91" i="9" s="1"/>
  <c r="D92" i="9"/>
  <c r="E92" i="9" s="1"/>
  <c r="D93" i="9"/>
  <c r="E93" i="9" s="1"/>
  <c r="D94" i="9"/>
  <c r="E94" i="9" s="1"/>
  <c r="D95" i="9"/>
  <c r="E95" i="9" s="1"/>
  <c r="D96" i="9"/>
  <c r="E96" i="9" s="1"/>
  <c r="F96" i="9" s="1"/>
  <c r="D97" i="9"/>
  <c r="E97" i="9" s="1"/>
  <c r="F97" i="9" s="1"/>
  <c r="D98" i="9"/>
  <c r="D99" i="9"/>
  <c r="D100" i="9"/>
  <c r="D101" i="9"/>
  <c r="E101" i="9" s="1"/>
  <c r="D102" i="9"/>
  <c r="E102" i="9" s="1"/>
  <c r="F102" i="9" s="1"/>
  <c r="D103" i="9"/>
  <c r="E103" i="9" s="1"/>
  <c r="F103" i="9" s="1"/>
  <c r="D104" i="9"/>
  <c r="E104" i="9" s="1"/>
  <c r="D105" i="9"/>
  <c r="E105" i="9" s="1"/>
  <c r="F105" i="9" s="1"/>
  <c r="D106" i="9"/>
  <c r="E106" i="9" s="1"/>
  <c r="D107" i="9"/>
  <c r="E107" i="9" s="1"/>
  <c r="D108" i="9"/>
  <c r="E108" i="9" s="1"/>
  <c r="F108" i="9" s="1"/>
  <c r="D109" i="9"/>
  <c r="E109" i="9" s="1"/>
  <c r="F109" i="9" s="1"/>
  <c r="D110" i="9"/>
  <c r="D111" i="9"/>
  <c r="D112" i="9"/>
  <c r="E112" i="9" s="1"/>
  <c r="D113" i="9"/>
  <c r="E113" i="9" s="1"/>
  <c r="D114" i="9"/>
  <c r="E114" i="9" s="1"/>
  <c r="F114" i="9" s="1"/>
  <c r="D115" i="9"/>
  <c r="E115" i="9" s="1"/>
  <c r="F115" i="9" s="1"/>
  <c r="D116" i="9"/>
  <c r="E116" i="9" s="1"/>
  <c r="D117" i="9"/>
  <c r="E117" i="9" s="1"/>
  <c r="F117" i="9" s="1"/>
  <c r="D118" i="9"/>
  <c r="E118" i="9" s="1"/>
  <c r="D119" i="9"/>
  <c r="E119" i="9" s="1"/>
  <c r="D120" i="9"/>
  <c r="E120" i="9" s="1"/>
  <c r="F120" i="9" s="1"/>
  <c r="D121" i="9"/>
  <c r="E121" i="9" s="1"/>
  <c r="F121" i="9" s="1"/>
  <c r="D122" i="9"/>
  <c r="D123" i="9"/>
  <c r="D124" i="9"/>
  <c r="D125" i="9"/>
  <c r="D126" i="9"/>
  <c r="E126" i="9" s="1"/>
  <c r="F126" i="9" s="1"/>
  <c r="D127" i="9"/>
  <c r="E127" i="9" s="1"/>
  <c r="F127" i="9" s="1"/>
  <c r="D128" i="9"/>
  <c r="E128" i="9" s="1"/>
  <c r="D129" i="9"/>
  <c r="E129" i="9" s="1"/>
  <c r="F129" i="9" s="1"/>
  <c r="D130" i="9"/>
  <c r="E130" i="9" s="1"/>
  <c r="D131" i="9"/>
  <c r="E131" i="9" s="1"/>
  <c r="D132" i="9"/>
  <c r="E132" i="9" s="1"/>
  <c r="F132" i="9" s="1"/>
  <c r="D133" i="9"/>
  <c r="E133" i="9" s="1"/>
  <c r="F133" i="9" s="1"/>
  <c r="D134" i="9"/>
  <c r="D135" i="9"/>
  <c r="D136" i="9"/>
  <c r="D137" i="9"/>
  <c r="D138" i="9"/>
  <c r="E138" i="9" s="1"/>
  <c r="F138" i="9" s="1"/>
  <c r="D139" i="9"/>
  <c r="E139" i="9" s="1"/>
  <c r="F139" i="9" s="1"/>
  <c r="D140" i="9"/>
  <c r="E140" i="9" s="1"/>
  <c r="D141" i="9"/>
  <c r="E141" i="9" s="1"/>
  <c r="F141" i="9" s="1"/>
  <c r="D142" i="9"/>
  <c r="E142" i="9" s="1"/>
  <c r="D143" i="9"/>
  <c r="E143" i="9" s="1"/>
  <c r="D144" i="9"/>
  <c r="E144" i="9" s="1"/>
  <c r="F144" i="9" s="1"/>
  <c r="D145" i="9"/>
  <c r="E145" i="9" s="1"/>
  <c r="F145" i="9" s="1"/>
  <c r="D146" i="9"/>
  <c r="D147" i="9"/>
  <c r="D148" i="9"/>
  <c r="D149" i="9"/>
  <c r="D150" i="9"/>
  <c r="E150" i="9" s="1"/>
  <c r="F150" i="9" s="1"/>
  <c r="D151" i="9"/>
  <c r="E151" i="9" s="1"/>
  <c r="F151" i="9" s="1"/>
  <c r="D152" i="9"/>
  <c r="E152" i="9" s="1"/>
  <c r="D153" i="9"/>
  <c r="E153" i="9" s="1"/>
  <c r="F153" i="9" s="1"/>
  <c r="D154" i="9"/>
  <c r="E154" i="9" s="1"/>
  <c r="D155" i="9"/>
  <c r="E155" i="9" s="1"/>
  <c r="D156" i="9"/>
  <c r="E156" i="9" s="1"/>
  <c r="F156" i="9" s="1"/>
  <c r="D157" i="9"/>
  <c r="E157" i="9" s="1"/>
  <c r="F157" i="9" s="1"/>
  <c r="D158" i="9"/>
  <c r="D159" i="9"/>
  <c r="D160" i="9"/>
  <c r="E160" i="9" s="1"/>
  <c r="D161" i="9"/>
  <c r="D162" i="9"/>
  <c r="E162" i="9" s="1"/>
  <c r="F162" i="9" s="1"/>
  <c r="D163" i="9"/>
  <c r="E163" i="9" s="1"/>
  <c r="F163" i="9" s="1"/>
  <c r="D164" i="9"/>
  <c r="E164" i="9" s="1"/>
  <c r="D165" i="9"/>
  <c r="E165" i="9" s="1"/>
  <c r="F165" i="9" s="1"/>
  <c r="D166" i="9"/>
  <c r="E166" i="9" s="1"/>
  <c r="D167" i="9"/>
  <c r="E167" i="9" s="1"/>
  <c r="D168" i="9"/>
  <c r="E168" i="9" s="1"/>
  <c r="F168" i="9" s="1"/>
  <c r="D169" i="9"/>
  <c r="E169" i="9" s="1"/>
  <c r="F169" i="9" s="1"/>
  <c r="D170" i="9"/>
  <c r="D171" i="9"/>
  <c r="D172" i="9"/>
  <c r="E172" i="9" s="1"/>
  <c r="D173" i="9"/>
  <c r="E173" i="9" s="1"/>
  <c r="D174" i="9"/>
  <c r="E174" i="9" s="1"/>
  <c r="F174" i="9" s="1"/>
  <c r="D175" i="9"/>
  <c r="E175" i="9" s="1"/>
  <c r="F175" i="9" s="1"/>
  <c r="D176" i="9"/>
  <c r="E176" i="9" s="1"/>
  <c r="D177" i="9"/>
  <c r="E177" i="9" s="1"/>
  <c r="F177" i="9" s="1"/>
  <c r="D178" i="9"/>
  <c r="E178" i="9" s="1"/>
  <c r="D179" i="9"/>
  <c r="E179" i="9" s="1"/>
  <c r="D180" i="9"/>
  <c r="E180" i="9" s="1"/>
  <c r="F180" i="9" s="1"/>
  <c r="D181" i="9"/>
  <c r="E181" i="9" s="1"/>
  <c r="F181" i="9" s="1"/>
  <c r="D182" i="9"/>
  <c r="D183" i="9"/>
  <c r="D184" i="9"/>
  <c r="E184" i="9" s="1"/>
  <c r="D185" i="9"/>
  <c r="E185" i="9" s="1"/>
  <c r="D186" i="9"/>
  <c r="E186" i="9" s="1"/>
  <c r="F186" i="9" s="1"/>
  <c r="F113" i="9" l="1"/>
  <c r="F172" i="9"/>
  <c r="F28" i="9"/>
  <c r="E137" i="9"/>
  <c r="F137" i="9" s="1"/>
  <c r="E52" i="9"/>
  <c r="F52" i="9" s="1"/>
  <c r="E136" i="9"/>
  <c r="F136" i="9" s="1"/>
  <c r="E77" i="9"/>
  <c r="F77" i="9" s="1"/>
  <c r="E161" i="9"/>
  <c r="F161" i="9" s="1"/>
  <c r="E76" i="9"/>
  <c r="F76" i="9" s="1"/>
  <c r="E16" i="9"/>
  <c r="F16" i="9" s="1"/>
  <c r="F112" i="9"/>
  <c r="E41" i="9"/>
  <c r="F41" i="9" s="1"/>
  <c r="E125" i="9"/>
  <c r="F125" i="9" s="1"/>
  <c r="E40" i="9"/>
  <c r="F40" i="9" s="1"/>
  <c r="F184" i="9"/>
  <c r="E100" i="9"/>
  <c r="F100" i="9" s="1"/>
  <c r="E124" i="9"/>
  <c r="F124" i="9" s="1"/>
  <c r="F101" i="9"/>
  <c r="E149" i="9"/>
  <c r="F149" i="9" s="1"/>
  <c r="E64" i="9"/>
  <c r="F64" i="9" s="1"/>
  <c r="E5" i="9"/>
  <c r="F5" i="9" s="1"/>
  <c r="F65" i="9"/>
  <c r="E53" i="9"/>
  <c r="F53" i="9" s="1"/>
  <c r="F164" i="9"/>
  <c r="F152" i="9"/>
  <c r="F128" i="9"/>
  <c r="F116" i="9"/>
  <c r="F104" i="9"/>
  <c r="F80" i="9"/>
  <c r="F44" i="9"/>
  <c r="F20" i="9"/>
  <c r="F8" i="9"/>
  <c r="E148" i="9"/>
  <c r="F148" i="9" s="1"/>
  <c r="E89" i="9"/>
  <c r="F89" i="9" s="1"/>
  <c r="E56" i="9"/>
  <c r="F56" i="9" s="1"/>
  <c r="E4" i="9"/>
  <c r="F4" i="9" s="1"/>
  <c r="F185" i="9"/>
  <c r="F17" i="9"/>
  <c r="F160" i="9"/>
  <c r="F173" i="9"/>
  <c r="F29" i="9"/>
  <c r="F88" i="9"/>
  <c r="F176" i="9"/>
  <c r="F140" i="9"/>
  <c r="F92" i="9"/>
  <c r="F68" i="9"/>
  <c r="F32" i="9"/>
  <c r="F179" i="9"/>
  <c r="F167" i="9"/>
  <c r="F155" i="9"/>
  <c r="F143" i="9"/>
  <c r="F131" i="9"/>
  <c r="F119" i="9"/>
  <c r="F107" i="9"/>
  <c r="F95" i="9"/>
  <c r="F83" i="9"/>
  <c r="F71" i="9"/>
  <c r="F59" i="9"/>
  <c r="F47" i="9"/>
  <c r="F35" i="9"/>
  <c r="F23" i="9"/>
  <c r="F11" i="9"/>
  <c r="F178" i="9"/>
  <c r="F166" i="9"/>
  <c r="F154" i="9"/>
  <c r="F142" i="9"/>
  <c r="F130" i="9"/>
  <c r="F118" i="9"/>
  <c r="F106" i="9"/>
  <c r="F94" i="9"/>
  <c r="F82" i="9"/>
  <c r="F70" i="9"/>
  <c r="F58" i="9"/>
  <c r="F46" i="9"/>
  <c r="F34" i="9"/>
  <c r="F22" i="9"/>
  <c r="F10" i="9"/>
  <c r="F93" i="9"/>
  <c r="F9" i="9"/>
  <c r="E183" i="9"/>
  <c r="F183" i="9" s="1"/>
  <c r="E171" i="9"/>
  <c r="F171" i="9" s="1"/>
  <c r="E159" i="9"/>
  <c r="F159" i="9" s="1"/>
  <c r="E147" i="9"/>
  <c r="F147" i="9" s="1"/>
  <c r="E135" i="9"/>
  <c r="F135" i="9" s="1"/>
  <c r="E123" i="9"/>
  <c r="F123" i="9" s="1"/>
  <c r="E111" i="9"/>
  <c r="F111" i="9" s="1"/>
  <c r="E99" i="9"/>
  <c r="F99" i="9" s="1"/>
  <c r="E87" i="9"/>
  <c r="F87" i="9" s="1"/>
  <c r="E75" i="9"/>
  <c r="F75" i="9" s="1"/>
  <c r="E63" i="9"/>
  <c r="F63" i="9" s="1"/>
  <c r="E51" i="9"/>
  <c r="F51" i="9" s="1"/>
  <c r="E39" i="9"/>
  <c r="F39" i="9" s="1"/>
  <c r="E27" i="9"/>
  <c r="F27" i="9" s="1"/>
  <c r="E15" i="9"/>
  <c r="F15" i="9" s="1"/>
  <c r="E3" i="9"/>
  <c r="F3" i="9" s="1"/>
  <c r="E146" i="9"/>
  <c r="F146" i="9" s="1"/>
  <c r="E98" i="9"/>
  <c r="F98" i="9" s="1"/>
  <c r="E50" i="9"/>
  <c r="F50" i="9" s="1"/>
  <c r="E182" i="9"/>
  <c r="F182" i="9" s="1"/>
  <c r="E134" i="9"/>
  <c r="F134" i="9" s="1"/>
  <c r="E86" i="9"/>
  <c r="F86" i="9" s="1"/>
  <c r="E38" i="9"/>
  <c r="F38" i="9" s="1"/>
  <c r="E158" i="9"/>
  <c r="F158" i="9" s="1"/>
  <c r="E110" i="9"/>
  <c r="F110" i="9" s="1"/>
  <c r="E62" i="9"/>
  <c r="F62" i="9" s="1"/>
  <c r="E26" i="9"/>
  <c r="F26" i="9" s="1"/>
  <c r="E170" i="9"/>
  <c r="F170" i="9" s="1"/>
  <c r="E122" i="9"/>
  <c r="F122" i="9" s="1"/>
  <c r="E74" i="9"/>
  <c r="F74" i="9" s="1"/>
  <c r="E14" i="9"/>
  <c r="F14" i="9" s="1"/>
  <c r="D2" i="9"/>
  <c r="E2" i="9" l="1"/>
  <c r="F2" i="9" s="1"/>
  <c r="E188" i="9"/>
  <c r="D188" i="9"/>
  <c r="F188" i="9" l="1"/>
</calcChain>
</file>

<file path=xl/sharedStrings.xml><?xml version="1.0" encoding="utf-8"?>
<sst xmlns="http://schemas.openxmlformats.org/spreadsheetml/2006/main" count="6538" uniqueCount="2393">
  <si>
    <t>CODICE ATC</t>
  </si>
  <si>
    <t>Denominazione articolo fornitore</t>
  </si>
  <si>
    <t>Ragione sociale fornitore</t>
  </si>
  <si>
    <t>L01XX52</t>
  </si>
  <si>
    <t>VENCLYXTO 10mg compresse rivestite</t>
  </si>
  <si>
    <t>AbbVie s.r.l.</t>
  </si>
  <si>
    <t>VENCLYXTO 50mg compresse rivestite</t>
  </si>
  <si>
    <t>VENCLYXTO 100mg compresse rivestite</t>
  </si>
  <si>
    <t>L04AA44</t>
  </si>
  <si>
    <t>RINVOQ 15 mg compresse</t>
  </si>
  <si>
    <t>L04AC18</t>
  </si>
  <si>
    <t>SKYRIZI 75 mg siringhe preriempite</t>
  </si>
  <si>
    <t>A06AX04</t>
  </si>
  <si>
    <t>CONSTELLA 290 mcg capsule rigide</t>
  </si>
  <si>
    <t>L01FX27</t>
  </si>
  <si>
    <t>TEPKINLY 48 mg soluzione iniettabile</t>
  </si>
  <si>
    <t>TEPKINLY 4 mg/0,8 mL soluzione iniettabile</t>
  </si>
  <si>
    <t>RINVOQ 30 mg compresse</t>
  </si>
  <si>
    <t>RINVOQ 45 mg compresse</t>
  </si>
  <si>
    <t>SKYRIZI 360 mg soluzione iniettabile in cartuccia</t>
  </si>
  <si>
    <t>SKYRIZI 600 mg concentrato per soluzione per infusione</t>
  </si>
  <si>
    <t>SKYRIZI 150 mg penna preriempita (vetro) 1 ml (150 mg/ml)</t>
  </si>
  <si>
    <t>SKYRIZI 150 mg siringa preriempita (vetro) 1 ml (150 mg/ml)</t>
  </si>
  <si>
    <t>M03AX01</t>
  </si>
  <si>
    <t>BOTOX 100 U.A.</t>
  </si>
  <si>
    <t>N02CD07</t>
  </si>
  <si>
    <t>AQUIPTA 10 mg compresse</t>
  </si>
  <si>
    <t>AQUIPTA 60mg compresse</t>
  </si>
  <si>
    <t>N04BA02</t>
  </si>
  <si>
    <t>DUODOPA 20 mg/ml + 5 mg/ml gel</t>
  </si>
  <si>
    <t>S01BA01</t>
  </si>
  <si>
    <t>LUXAZONE 2 mg/ml collirio, soluzione 3ml</t>
  </si>
  <si>
    <t>OZURDEX 700 microgrammi impianto intravitreale in applicatore</t>
  </si>
  <si>
    <t>LUXAZONE 2 mg/g unguento oftalmico</t>
  </si>
  <si>
    <t>S01FA04</t>
  </si>
  <si>
    <t>CICLOLUX 10 mg/ml collirio, soluzione</t>
  </si>
  <si>
    <t>J05AP57</t>
  </si>
  <si>
    <t>Maviret</t>
  </si>
  <si>
    <t>MAVIRET 100mg/40mg cpr rivestite</t>
  </si>
  <si>
    <t>N03AA04</t>
  </si>
  <si>
    <t>ABBVIE Srl</t>
  </si>
  <si>
    <t>B03AB</t>
  </si>
  <si>
    <t>ABC FARMACEUTICI SpA</t>
  </si>
  <si>
    <t>M05BA</t>
  </si>
  <si>
    <t xml:space="preserve">NERIXIA 100 MG 2 FL </t>
  </si>
  <si>
    <t>ABIOGEN PHARMA S.P.A.</t>
  </si>
  <si>
    <t xml:space="preserve">NERIXIA 25 MG 1 FL </t>
  </si>
  <si>
    <t>M04AC01</t>
  </si>
  <si>
    <t>COLCHICINA LIRCA 60cpr 1mg</t>
  </si>
  <si>
    <t>ACARPIA FARMACEUTICI Srl</t>
  </si>
  <si>
    <t>B01AC06</t>
  </si>
  <si>
    <t>Ascriptin 300mg+80mg+70mg compresse</t>
  </si>
  <si>
    <t>CARDIRENE</t>
  </si>
  <si>
    <t>L02BX04</t>
  </si>
  <si>
    <t>ORGOVYX 120 MG, COMPRESSE RIVESTITE CON FILM - FLACONE (HDPE), 30 COMPRESSE</t>
  </si>
  <si>
    <t>ACCORD HEALTHCARE ITALIA SRL</t>
  </si>
  <si>
    <t>L04AA06</t>
  </si>
  <si>
    <t>ACIDO MICOFENOLICO ACCORD 360 MG 50 COMPRESSE GASTRORESISTENTI</t>
  </si>
  <si>
    <t>J01DE51</t>
  </si>
  <si>
    <t>EXBLIFEP</t>
  </si>
  <si>
    <t>ADVANZ PHARMA SPECIALTY MEDICINE ITALIA S.R.L.</t>
  </si>
  <si>
    <t>J01DI01</t>
  </si>
  <si>
    <t>Mabelio 500mg</t>
  </si>
  <si>
    <t>A05AA04</t>
  </si>
  <si>
    <t>Ocaliva® 10 mg compressa rivestita con film</t>
  </si>
  <si>
    <t>Ocaliva® 5 mg compressa rivestita con film</t>
  </si>
  <si>
    <t>A03BA01</t>
  </si>
  <si>
    <t>ATROPINA SOLFATO AGUETTANT 0,1MG/ML 10 SIRINGHE DA 5ML</t>
  </si>
  <si>
    <t>Aguettant Italia S.r.l.</t>
  </si>
  <si>
    <t>ATROPINA SOLFATO LABORATOIRE AGUETTANT 0,2MG/ML 10 SIRINGHE DA 5ML</t>
  </si>
  <si>
    <t>C01CA03</t>
  </si>
  <si>
    <t xml:space="preserve">NORADRENALINA TARTRATO AGUETTANT 0,5 MG/ML SOLUZIONE PER INFUSIONE </t>
  </si>
  <si>
    <t>C01CA06</t>
  </si>
  <si>
    <t>FENILEFRINA AGUETTANT 50 MICROGRAMMI/ML SOLUZIONE INIETTABILE IN SIRINGA PRERIEMPITA</t>
  </si>
  <si>
    <t>C01CA24</t>
  </si>
  <si>
    <t>ADRENALINA AGUETTANT 1mg/10ml 10 siringhe da 10ml</t>
  </si>
  <si>
    <t>L04AJ09</t>
  </si>
  <si>
    <t>VOYDEYA</t>
  </si>
  <si>
    <t>Alexion Pharma Italy S.r.l.</t>
  </si>
  <si>
    <t>A16AB14</t>
  </si>
  <si>
    <t>KANUMA 1 flaconcino 10ml 2mg/ml concentrato per soluzione per infusione</t>
  </si>
  <si>
    <t>L04AA43</t>
  </si>
  <si>
    <t>ULTOMIRIS 300 mg concentrato per soluzione per infusione (30ML-10MG/ML)</t>
  </si>
  <si>
    <t>V03AB38</t>
  </si>
  <si>
    <t>ONDEXXYA 4 flaconi EV 200 mg polv</t>
  </si>
  <si>
    <t>A16AB13</t>
  </si>
  <si>
    <t>STRENSIQ 40 mg/ml sol.in. 12 flaconcini da 1,0 ml</t>
  </si>
  <si>
    <t>L01EE04</t>
  </si>
  <si>
    <t xml:space="preserve">Koselugo 10 mg  – 60 capsule rigide </t>
  </si>
  <si>
    <t>Koselugo 25 mg – 60 capsule rigide</t>
  </si>
  <si>
    <t>S01BC01</t>
  </si>
  <si>
    <t>INDOM 5 MG/ML COLLIRIO MONODOSE DA 0,5 ML</t>
  </si>
  <si>
    <t>ALFA INTES INDUSTRIA TERAPEUTICA SPLENDORE</t>
  </si>
  <si>
    <t>INDOM 5 MG/ML COLLIRIO FLACONE DA 7 ML</t>
  </si>
  <si>
    <t>S01AX18</t>
  </si>
  <si>
    <t>OFTASTERIL 50 MG/ML COLLIRIO, SOLUZIONE FLACONE DA 3,5 ML</t>
  </si>
  <si>
    <t>S01HA07</t>
  </si>
  <si>
    <t>LIDOCAINA CLORIDRATO INTES 40 MG/ML COLLIRIO, SOLUZIONE MONODOSE DA 0,5 ML</t>
  </si>
  <si>
    <t>G01AF20</t>
  </si>
  <si>
    <t>MECLON 200mg/10ml+1g/130ml SOL.VAGIN</t>
  </si>
  <si>
    <t>ALFASIGMA S.p.A.</t>
  </si>
  <si>
    <t>MECLON 10 OVULI</t>
  </si>
  <si>
    <t>M01AB01</t>
  </si>
  <si>
    <t>INDOXEN CPS 25 MG</t>
  </si>
  <si>
    <t>INDOXEN CPS 50 MG</t>
  </si>
  <si>
    <t>A06AD65</t>
  </si>
  <si>
    <t>SELG 4BST DA 70 G</t>
  </si>
  <si>
    <t>A07AA11</t>
  </si>
  <si>
    <t>NORMIX 12CPR</t>
  </si>
  <si>
    <t>TIXTELLER 550mg 56cpr</t>
  </si>
  <si>
    <t>A11JB</t>
  </si>
  <si>
    <t>BIOCHETASI 18BST 5G</t>
  </si>
  <si>
    <t>A16AA01</t>
  </si>
  <si>
    <t>CARNITENE 1G 5F</t>
  </si>
  <si>
    <t>CARNITENE FLACONI G1</t>
  </si>
  <si>
    <t>B01AB07</t>
  </si>
  <si>
    <t>FLUXUM 6FLE 3200UI</t>
  </si>
  <si>
    <t>FLUXUM 6FLE 4250UI</t>
  </si>
  <si>
    <t>FLUXUM 6FLE 6400UI</t>
  </si>
  <si>
    <t>FLUXUM 6FLE 8500UI</t>
  </si>
  <si>
    <t>H01BB02</t>
  </si>
  <si>
    <t>SYNTOCINON FIALE 5IU/1ML</t>
  </si>
  <si>
    <t>J01CE08</t>
  </si>
  <si>
    <t>SIGMACILLINA 2,5ML 1 SIR PRER</t>
  </si>
  <si>
    <t>INDOXEN 100MG 10SUPP</t>
  </si>
  <si>
    <t>INDOXEN 50MG 10 SUPP</t>
  </si>
  <si>
    <t>M01AB05</t>
  </si>
  <si>
    <t>DICLOREUM 150 MG 20 CAPSULE R.P.</t>
  </si>
  <si>
    <t>M03BX09</t>
  </si>
  <si>
    <t>EXPOSE 100mg 30cpr</t>
  </si>
  <si>
    <t>N06AA04</t>
  </si>
  <si>
    <t>ANAFRANIL 10MG 2X25CPR RIV</t>
  </si>
  <si>
    <t>ANAFRANIL 25MG 20CPR RIV</t>
  </si>
  <si>
    <t>ANAFRANIL 75MG 20CPR RIL PROL</t>
  </si>
  <si>
    <t>ANAFRANIL 25MG/2ML 5F</t>
  </si>
  <si>
    <t>N06BX12</t>
  </si>
  <si>
    <t>NICETILE 500MG 30CPR</t>
  </si>
  <si>
    <t>NICETILE 0.5G 20BST</t>
  </si>
  <si>
    <t>P01BF05</t>
  </si>
  <si>
    <t>EURARTESIM 320/40MG 12CPR</t>
  </si>
  <si>
    <t>ALFASIGMA SPA</t>
  </si>
  <si>
    <t>A16AA</t>
  </si>
  <si>
    <t>H01AA02</t>
  </si>
  <si>
    <t>V01AA02</t>
  </si>
  <si>
    <t>GRAZAX® 30 compresse liofilizzate orali</t>
  </si>
  <si>
    <t>ALK-Abellò S.p.A.</t>
  </si>
  <si>
    <t>G03BA03</t>
  </si>
  <si>
    <t>TESTAVAN*20MG/G GEL 56DOS</t>
  </si>
  <si>
    <t>Alloga (Italia) S.r.l.</t>
  </si>
  <si>
    <t>L01EL03</t>
  </si>
  <si>
    <t>BRUKINSA*120CPS 80MG FL</t>
  </si>
  <si>
    <t>L03AB11</t>
  </si>
  <si>
    <t>PEGASYS*135MCG SC 1 SIR.+AGO</t>
  </si>
  <si>
    <t>PEGASYS*180MCG 1SIR-+1AGO</t>
  </si>
  <si>
    <t>N03AD01</t>
  </si>
  <si>
    <t>ZARONTIN*250MG/5ML SCIR200ML</t>
  </si>
  <si>
    <t>L04AC17</t>
  </si>
  <si>
    <t>ILUMETRI 1SIR PRERIEMP 100MG/ML 1ML SC</t>
  </si>
  <si>
    <t>Almirall S.p.A.</t>
  </si>
  <si>
    <t>L04AX07</t>
  </si>
  <si>
    <t>SKILARENCE 120MG 90 CPR</t>
  </si>
  <si>
    <t>SKILARENCE 30MG 42 CPR</t>
  </si>
  <si>
    <t>N02BG10</t>
  </si>
  <si>
    <t xml:space="preserve">Sativex 3 fl nebulizz. </t>
  </si>
  <si>
    <t>A03FA06</t>
  </si>
  <si>
    <t>ALMIRALL SpA</t>
  </si>
  <si>
    <t>D11AH10</t>
  </si>
  <si>
    <t xml:space="preserve">EBGLYSS*250MG SOL SC 2PEN 2ML </t>
  </si>
  <si>
    <t>A16AX16</t>
  </si>
  <si>
    <t>Givlaari</t>
  </si>
  <si>
    <t>Alnylam Italy S.r.l.</t>
  </si>
  <si>
    <t>N07XX12</t>
  </si>
  <si>
    <t>Onpattro</t>
  </si>
  <si>
    <t>N07XX18</t>
  </si>
  <si>
    <t>AMVUTTRA*25MG 1 SIR 0,5 ML</t>
  </si>
  <si>
    <t>L01XD04</t>
  </si>
  <si>
    <t>ALACARE</t>
  </si>
  <si>
    <t>ALTAIS PHARMA S.r.l.</t>
  </si>
  <si>
    <t>L01FE02</t>
  </si>
  <si>
    <t>VECTIBIX 100 mg/5 ml</t>
  </si>
  <si>
    <t>Amgen S.r.l. a socio unico</t>
  </si>
  <si>
    <t>L01XC08</t>
  </si>
  <si>
    <t>VECTIBI400 mg/20 ml</t>
  </si>
  <si>
    <t>B02BX04</t>
  </si>
  <si>
    <t>NPLATE 250 MCG 1 FLAC</t>
  </si>
  <si>
    <t>NPLATE 500 MCG 1 FLAC</t>
  </si>
  <si>
    <t>B03XA02</t>
  </si>
  <si>
    <t xml:space="preserve">ARANESP*1 penna preriempita 100 MCG 0,5 ML </t>
  </si>
  <si>
    <t>C10AX13</t>
  </si>
  <si>
    <t>REPATHA 140MG 1 penne preriempite SC</t>
  </si>
  <si>
    <t>H05BX04</t>
  </si>
  <si>
    <t>PARSABIV 2,5mg 6 flaconcini  0,5ml</t>
  </si>
  <si>
    <t>PARSABIV 5mg 6flaconcini 1ml</t>
  </si>
  <si>
    <t>PARSABIV 10mg 6 flaconcini 2ml</t>
  </si>
  <si>
    <t>L01XC19</t>
  </si>
  <si>
    <t>BLINCYTO 1 Flaconcino 38,5mg</t>
  </si>
  <si>
    <t>L01XG02</t>
  </si>
  <si>
    <t>KYPROLIS 1 Fiale IV 60mg</t>
  </si>
  <si>
    <t>KYPROLIS 1 Fiale IV 10mg</t>
  </si>
  <si>
    <t>KYPROLIS 1 Fiale IV 30mg</t>
  </si>
  <si>
    <t>L04AA32</t>
  </si>
  <si>
    <t>Otezla*30 mg - 56 cpr</t>
  </si>
  <si>
    <t xml:space="preserve">Otezla*4X10+4X20+19x30 mg  - 27 cpr </t>
  </si>
  <si>
    <t>L01XX73</t>
  </si>
  <si>
    <t>LUMYKRAS*240 CPR RIV 120 MG</t>
  </si>
  <si>
    <t>L04AA47</t>
  </si>
  <si>
    <t>Uplizna 100 mg concentrato per soluzione per infusione</t>
  </si>
  <si>
    <t>A16AX14</t>
  </si>
  <si>
    <t xml:space="preserve">GALAFOLD 14 capsule 123mg </t>
  </si>
  <si>
    <t>AMICUS THERAPEUTICS SRL</t>
  </si>
  <si>
    <t>A16AB23</t>
  </si>
  <si>
    <t>POMBILITI</t>
  </si>
  <si>
    <t>A16AX06</t>
  </si>
  <si>
    <t>OPFOLDA</t>
  </si>
  <si>
    <t>C07AB14</t>
  </si>
  <si>
    <t>LANDIOBLOC</t>
  </si>
  <si>
    <t>AMOMED PHARMA GmbH</t>
  </si>
  <si>
    <t>N06AX05</t>
  </si>
  <si>
    <t>ANGELINI (A.C.R.A.F.) SpA</t>
  </si>
  <si>
    <t>A01AD02</t>
  </si>
  <si>
    <t>ANGELINI PHARMA ITALIA SpA</t>
  </si>
  <si>
    <t>J01XA04</t>
  </si>
  <si>
    <t>N03AX25</t>
  </si>
  <si>
    <t>ONTOZRY 28 CPR RIV 100 MG</t>
  </si>
  <si>
    <t>ONTOZRY 28 CPR RIV 150 MG</t>
  </si>
  <si>
    <t>ONTOZRY 28 CPR RIV 200 MG</t>
  </si>
  <si>
    <t>ONTOZRY 14 CPR RIV 25 MG +14 CPR RIV 12,5MG</t>
  </si>
  <si>
    <t>ONTOZRY 28 CPR RIV 50 MG</t>
  </si>
  <si>
    <t>B01AC21</t>
  </si>
  <si>
    <t>TREPULMIX 1MG/ML SOL PER INF 1 FLACONE DA 10 ML/10MG</t>
  </si>
  <si>
    <t xml:space="preserve">AOP ORPHAN PHARMACEUTICALS SRL </t>
  </si>
  <si>
    <t>C01AA05</t>
  </si>
  <si>
    <t>Lanoxin 0,5mg/2ml 6 FIALE</t>
  </si>
  <si>
    <t>Aspen Pharma Ireland Limited</t>
  </si>
  <si>
    <t>Lanoxin 30 Cpr mite 0,125mg</t>
  </si>
  <si>
    <t>Lanoxin 30 Cpr 0,250mg</t>
  </si>
  <si>
    <t>Lanoxin 30 Cpr pg 0,0625mg</t>
  </si>
  <si>
    <t>Lanoxin Scir. Ped Flacone 60ml</t>
  </si>
  <si>
    <t>L01AB01</t>
  </si>
  <si>
    <t>Myleran 100 Cpr 2 mg</t>
  </si>
  <si>
    <t>L01BB02</t>
  </si>
  <si>
    <t>Purinethol 25 Cpr 50 mg</t>
  </si>
  <si>
    <t>L01BB03</t>
  </si>
  <si>
    <t>Tioguanina 25 Cpr 40 mg</t>
  </si>
  <si>
    <t>M03AC10</t>
  </si>
  <si>
    <t>Mivacron 10mg 5 ML 5 Fiale</t>
  </si>
  <si>
    <t>Mivacron 20mg 10ML 5 Fiale</t>
  </si>
  <si>
    <t>L01AA02</t>
  </si>
  <si>
    <t>Leukeran 25 Cpr 2 mg</t>
  </si>
  <si>
    <t>ASPEN PHARMA TRADING LIMITED</t>
  </si>
  <si>
    <t>L01AA03</t>
  </si>
  <si>
    <t>N01AX10</t>
  </si>
  <si>
    <t>DIPRIVAN SIRINGA</t>
  </si>
  <si>
    <t>G04BD12</t>
  </si>
  <si>
    <t>BETMIGA 50 mg compresse a rilascio prolungato</t>
  </si>
  <si>
    <t>Astellas Pharma S.p.A.</t>
  </si>
  <si>
    <t>L01EX13</t>
  </si>
  <si>
    <t>XOSPATA  40mg - compresse rivestite con film - uso orale0</t>
  </si>
  <si>
    <t>L04AD02</t>
  </si>
  <si>
    <t>PROGRAF 5mg/ml concentrato per soluzione per infusione</t>
  </si>
  <si>
    <t>B03XA05</t>
  </si>
  <si>
    <t>EVRENZO*150MG 12X1CPR</t>
  </si>
  <si>
    <t>L01FX13</t>
  </si>
  <si>
    <t>PADCEV*EV 1F 20MG POLV</t>
  </si>
  <si>
    <t>L02BB04</t>
  </si>
  <si>
    <t>XTANDI 40 mg - compresse rivestite con film - uso orale</t>
  </si>
  <si>
    <t>L01FX20</t>
  </si>
  <si>
    <t>IMJUDO 20 mg/ml concentrato per soluzione per infusione</t>
  </si>
  <si>
    <t>AstraZeneca S.p.A.</t>
  </si>
  <si>
    <t>L01XK01</t>
  </si>
  <si>
    <t>LYNPARZA 100 mg compresse rivestite con film</t>
  </si>
  <si>
    <t>L04AA51</t>
  </si>
  <si>
    <t>SAPHNELO 300 MG</t>
  </si>
  <si>
    <t>R03DX11</t>
  </si>
  <si>
    <t>TEZSPIRE 210 mg soluzione iniettabile in penna preriempita</t>
  </si>
  <si>
    <t>A10BD10</t>
  </si>
  <si>
    <t>KOMBOGLYZE 2,5 mg/850 mg compresse rivestite con film</t>
  </si>
  <si>
    <t>KOMBOGLYZE 2,5 mg/1.000 mg compresse rivestite con film</t>
  </si>
  <si>
    <t>A10BD15</t>
  </si>
  <si>
    <t>XIGDUO 5 mg/1.000 mg compresse rivestite con film</t>
  </si>
  <si>
    <t>XIGDUO 5 mg/850 mg compresse rivestite con film</t>
  </si>
  <si>
    <t>A10BH03</t>
  </si>
  <si>
    <t>ONGLYZA 2,5 mg compresse rivestite con film</t>
  </si>
  <si>
    <t>ONGLYZA 5 mg compresse rivestite con film</t>
  </si>
  <si>
    <t>A10BJ01</t>
  </si>
  <si>
    <t>BYDUREON 2 mg sospensione iniettabile a rilascio prolungato in penna preriempita</t>
  </si>
  <si>
    <t>A10BK01</t>
  </si>
  <si>
    <t>FORXIGA 10 mg compresse rivestite con film</t>
  </si>
  <si>
    <t>B01AC24</t>
  </si>
  <si>
    <t>BRILIQUE 60 mg compresse rivestite con film</t>
  </si>
  <si>
    <t>BRILIQUE 90 mg compresse rivestite con film</t>
  </si>
  <si>
    <t>C07AA05</t>
  </si>
  <si>
    <t>INDERAL 40 mg compresse</t>
  </si>
  <si>
    <t>L01EB04</t>
  </si>
  <si>
    <t xml:space="preserve">TAGRISSO 40mg compresse rivestite con film </t>
  </si>
  <si>
    <t xml:space="preserve">TAGRISSO 80mg compresse rivestite con film </t>
  </si>
  <si>
    <t>L01EL02</t>
  </si>
  <si>
    <t>CALQUENCE 100 mg capsule rigide</t>
  </si>
  <si>
    <t>L01XC28</t>
  </si>
  <si>
    <t>IMFINZI 50 mg/ml concentrato per soluzione per infusione</t>
  </si>
  <si>
    <t>LYNPARZA 150 mg compresse rivestite con film</t>
  </si>
  <si>
    <t>L02AE03</t>
  </si>
  <si>
    <t>ZOLADEX 3,6 mg impianto a rilascio prolungato per uso sottocutaneo</t>
  </si>
  <si>
    <t>V03AE10</t>
  </si>
  <si>
    <t>LOKELMA 5 g polvere per sospensione orale</t>
  </si>
  <si>
    <t>LOKELMA 10 g polvere per sospensione orale</t>
  </si>
  <si>
    <t>A10BD21</t>
  </si>
  <si>
    <t>QTERN 5 mg/10 mg compresse rivestite con film</t>
  </si>
  <si>
    <t>J06BD01</t>
  </si>
  <si>
    <t>SYNAGIS 100 mg/1 ml soluzione iniettabile</t>
  </si>
  <si>
    <t>SYNAGIS 50 mg/0,5 ml soluzione iniettabile</t>
  </si>
  <si>
    <t>ZOLADEX 10,8 mg impianto a rilascio prolungato per uso</t>
  </si>
  <si>
    <t>R03DX07</t>
  </si>
  <si>
    <t>DAXAS 500 mg, compresse rivestite con film</t>
  </si>
  <si>
    <t>R03DX10</t>
  </si>
  <si>
    <t>FASENRA 30mg soluzione per iniezione in siringa preriempita</t>
  </si>
  <si>
    <t>N07BB01</t>
  </si>
  <si>
    <t>Antabuse dispergettes 400 mg compresse effervescenti, 24 cpr (Aurobindo)</t>
  </si>
  <si>
    <t>AUROBINDO PHARMA (ITALIA) S.R.L.</t>
  </si>
  <si>
    <t>N05BA01</t>
  </si>
  <si>
    <t>Micropam 5 mg/2,5 ml soluzione rettale, 4 microclismi monodose</t>
  </si>
  <si>
    <t>A07AA12</t>
  </si>
  <si>
    <t xml:space="preserve">  DIFICLIR 20 CPR RIV 2OO MG</t>
  </si>
  <si>
    <t>AVAS PHARMACEUTICALS S.R.L.</t>
  </si>
  <si>
    <t>B02BA01</t>
  </si>
  <si>
    <t>KONAKION 10MG/1ML 5 FIALE</t>
  </si>
  <si>
    <t>D10AD01</t>
  </si>
  <si>
    <t>VESANOID 100 CAPSULE MOLLI 10MG</t>
  </si>
  <si>
    <t>J04AA01</t>
  </si>
  <si>
    <t>GRANUPAS OS GRAT 30 BUSTINE 4G</t>
  </si>
  <si>
    <t>V03AF09</t>
  </si>
  <si>
    <t xml:space="preserve">VORAXAZE 1000 IU/ml Polv. per sol.per in.  </t>
  </si>
  <si>
    <t>A10BD06</t>
  </si>
  <si>
    <t>TANDEMACT 30MG2MG 28CPR</t>
  </si>
  <si>
    <t>TANDEMACT 30MG4MG 28CPR</t>
  </si>
  <si>
    <t>C01CA01</t>
  </si>
  <si>
    <t>EFFORTIL 10 MG/1ML IM-EV 6 FIALE</t>
  </si>
  <si>
    <t>EFFORTIL-OS GTT 12G 7,5 MG/ML</t>
  </si>
  <si>
    <t>J02AA01</t>
  </si>
  <si>
    <t>FUNGIZONE IV FL POLV SOLUZ. 50MG 10ML</t>
  </si>
  <si>
    <t>L02AE01</t>
  </si>
  <si>
    <t xml:space="preserve"> SUPREFACT® 6,3 MG IMPIANTO A RIL. PROL. </t>
  </si>
  <si>
    <t>N05AH03</t>
  </si>
  <si>
    <t>ZYPREXA*1 FIALA IM 10 MG</t>
  </si>
  <si>
    <t>ZYPADHERA 210 MG 1 FLC</t>
  </si>
  <si>
    <t>ZYPADHERA 300 MG 1 FLC</t>
  </si>
  <si>
    <t>ZYPADHERA 405 MG 1 FLC</t>
  </si>
  <si>
    <t>P01BC02</t>
  </si>
  <si>
    <t>LARIAM 250MG 8 CPR</t>
  </si>
  <si>
    <t>S01LA01</t>
  </si>
  <si>
    <t>VISUDYNE 15MG/10ML 1 FL EV</t>
  </si>
  <si>
    <t>V03AB33</t>
  </si>
  <si>
    <t xml:space="preserve"> CYANOKIT 5 G-POLVERE PER SOL. PER INF.-USO EV-FLACONCINO(VETRO) 1FLAC+1SET COMPLETO </t>
  </si>
  <si>
    <t>D08AG02</t>
  </si>
  <si>
    <t xml:space="preserve">BRAUNOL 10% UNGUENTO TUBETTO </t>
  </si>
  <si>
    <t>B.BRAUN MILANO</t>
  </si>
  <si>
    <t>BRAUNOL 10% UNGUENTO TUBETTO "IT" 100GR</t>
  </si>
  <si>
    <t>N01BB04</t>
  </si>
  <si>
    <t>PRILOTEKAL 20 MG/ML   GA 5 ML IT</t>
  </si>
  <si>
    <t>M01AE01</t>
  </si>
  <si>
    <t>IBUPROFENE B BR*EV 10FL 200MG </t>
  </si>
  <si>
    <t>S01CA01</t>
  </si>
  <si>
    <t>BAUSCH &amp; LOMB-IOM SpA</t>
  </si>
  <si>
    <t>L01DB07</t>
  </si>
  <si>
    <t>onkotrone 10 mg</t>
  </si>
  <si>
    <t>BAXTER SPA</t>
  </si>
  <si>
    <t>A11BA</t>
  </si>
  <si>
    <t>cernevit</t>
  </si>
  <si>
    <t>B02BC</t>
  </si>
  <si>
    <t>TISSEEL 2ML</t>
  </si>
  <si>
    <t>TISSEEL 4 ML</t>
  </si>
  <si>
    <t>TISSEEL 10 ML</t>
  </si>
  <si>
    <t>B02BC30</t>
  </si>
  <si>
    <t>L01AA01</t>
  </si>
  <si>
    <t>ENDOXAN</t>
  </si>
  <si>
    <t>L01AA06</t>
  </si>
  <si>
    <t>HOLOXAN</t>
  </si>
  <si>
    <t>V03AF01</t>
  </si>
  <si>
    <t>UROMITEXAN</t>
  </si>
  <si>
    <t>A11EA</t>
  </si>
  <si>
    <t>BECOZYM</t>
  </si>
  <si>
    <t>BAYER S.p.A.</t>
  </si>
  <si>
    <t>B01AF01</t>
  </si>
  <si>
    <t>XARELTO 20 mg 28 cpr</t>
  </si>
  <si>
    <t>XARELTO 10 mg 10 cpr</t>
  </si>
  <si>
    <t>XARELTO 15 mg 42 cpr</t>
  </si>
  <si>
    <t>B02BD02</t>
  </si>
  <si>
    <t xml:space="preserve">JIVI 1000 U.I. siringa preriempita 1000 U.I./ 2,5 ml </t>
  </si>
  <si>
    <t>KOVALTRY 1000 U.I</t>
  </si>
  <si>
    <t>C08CA06</t>
  </si>
  <si>
    <t>NIMOTOP PER INFUSIONE flac 50 ml/0,02%</t>
  </si>
  <si>
    <t>G01AF02</t>
  </si>
  <si>
    <t>GYNO CANESTEN CREMA</t>
  </si>
  <si>
    <t>G02AD05</t>
  </si>
  <si>
    <t>NALADOR  fiala 500 mcg</t>
  </si>
  <si>
    <t>G02BA03</t>
  </si>
  <si>
    <t>MIRENA EVO dispositivo intrauterino</t>
  </si>
  <si>
    <t>NEBID fiala 1000 mg/4 m</t>
  </si>
  <si>
    <t>G03CA03</t>
  </si>
  <si>
    <t>PROGYNOVA</t>
  </si>
  <si>
    <t>G03HA01</t>
  </si>
  <si>
    <t>ANDROCUR 100 MG  30 CPR</t>
  </si>
  <si>
    <t>ANDROCUR 50 mg 30 cpr</t>
  </si>
  <si>
    <t>ANDROCUR soluzione iniettabile I.M. 300 mg /3 ml</t>
  </si>
  <si>
    <t>L01EX05</t>
  </si>
  <si>
    <t>STIVARGA 40 mg 84 cpr</t>
  </si>
  <si>
    <t>L01EX12</t>
  </si>
  <si>
    <t>VITRAKVI soluzione orale 20 mg/ml 50 ml</t>
  </si>
  <si>
    <t>VITRAKVI 100 mg 56 cpr</t>
  </si>
  <si>
    <t>VITRAKVI 25 mg 56 cpr</t>
  </si>
  <si>
    <t>L02BB06</t>
  </si>
  <si>
    <t>NUBEQA 300 mg  112 cpr</t>
  </si>
  <si>
    <t>L03AB08</t>
  </si>
  <si>
    <t>BETAFERON siringhe preriempite 0,25 mg/ml</t>
  </si>
  <si>
    <t>N02BA01</t>
  </si>
  <si>
    <t>ASPIRINA GRANULI 20 BUSTE</t>
  </si>
  <si>
    <t>V10XX03</t>
  </si>
  <si>
    <t xml:space="preserve">XOFIGO </t>
  </si>
  <si>
    <t>C01DX22</t>
  </si>
  <si>
    <t>Bayer S.p.A.</t>
  </si>
  <si>
    <t>C03DA05</t>
  </si>
  <si>
    <t>BAYER SpA</t>
  </si>
  <si>
    <t>P02DA01</t>
  </si>
  <si>
    <t>R06AB04</t>
  </si>
  <si>
    <t>N04BX04</t>
  </si>
  <si>
    <t>Ongentys® 50 mg capsule rigide – Blister 30 capsule</t>
  </si>
  <si>
    <t>Bial Italia S.r.l.</t>
  </si>
  <si>
    <t>B06AC06</t>
  </si>
  <si>
    <t>ORLADEYO 150 MG CPR</t>
  </si>
  <si>
    <t>BioCryst Ireland Limited</t>
  </si>
  <si>
    <t>L03AB07</t>
  </si>
  <si>
    <t>AVONEX PENNA 30 mcg/0,5 ml soluz. iniettabile, in penna preriempita</t>
  </si>
  <si>
    <t>BIOGEN ITALIA S.R.L.</t>
  </si>
  <si>
    <t>AVONEX SIRINGA 30 mcg/0,5 ml soluz. iniettabile, in siringa preriempita</t>
  </si>
  <si>
    <t>L03AB13</t>
  </si>
  <si>
    <t xml:space="preserve">PLEGRIDY penne 125 mcg/0.5ml soluzione iniettabile, uso sottocutaneo  </t>
  </si>
  <si>
    <t xml:space="preserve">PLEGRIDY penne 63 mcg; 94 mcg / 0,5 ml soluzione iniettabile, uso sottocutaneo </t>
  </si>
  <si>
    <t xml:space="preserve">PLEGRIDY siringhe 125 mcg/0.5ML soluzione iniettabile, uso sottocutaneo </t>
  </si>
  <si>
    <t xml:space="preserve">PLEGRIDY  siringhe 63 mcg; 94 mcg / 0,5 ml soluzione iniettabile, uso sottocutaneo </t>
  </si>
  <si>
    <t>L04AG03</t>
  </si>
  <si>
    <t>TYSABRI</t>
  </si>
  <si>
    <t>M09AX07</t>
  </si>
  <si>
    <t>SPINRAZA</t>
  </si>
  <si>
    <t>N07XX07</t>
  </si>
  <si>
    <t>FAMPYRA 56  compresse da 10mg a rilascio prolungato</t>
  </si>
  <si>
    <t>N07XX25</t>
  </si>
  <si>
    <t>SKYCLARYS</t>
  </si>
  <si>
    <t>C03CC01</t>
  </si>
  <si>
    <t>BIOINDUSTRIA L.I.M. SpA</t>
  </si>
  <si>
    <t>REOMAX 50 MG COMPRESSE</t>
  </si>
  <si>
    <t>REOMAX 50 MG/20 ML - FIALA EV</t>
  </si>
  <si>
    <t>V03AB17</t>
  </si>
  <si>
    <t>Metiltioninio cloruro Bioindustria LIM 100 mg/10 ml - fiala 10 ml</t>
  </si>
  <si>
    <t>V07AY</t>
  </si>
  <si>
    <t>Paraffina liquida sterile Bioindustria LIM - fiala 10 ml</t>
  </si>
  <si>
    <t>M05BX07</t>
  </si>
  <si>
    <t>BIOMARIN PHARMACEUT. ITALIA</t>
  </si>
  <si>
    <t>BIOMARIN PHARMACEUT.ITALIA Srl</t>
  </si>
  <si>
    <t>B02BD15</t>
  </si>
  <si>
    <t>Roctavian</t>
  </si>
  <si>
    <t>Chenpen 500 mcg/0,3 ml una siringa preriempita</t>
  </si>
  <si>
    <t>BIOPROJET ITALIA SRL</t>
  </si>
  <si>
    <t>N07XX11</t>
  </si>
  <si>
    <t>OZAWADE 18 MG 30 COMPRESSE RIVESTITE</t>
  </si>
  <si>
    <t>OZAWADE 4,5 MG 30 COMPRESSE RIVESTITE</t>
  </si>
  <si>
    <t>J06BA02</t>
  </si>
  <si>
    <t>Pentaglobin 50 mg/ml soluzione per infusione endovenosa 1FL 100ML</t>
  </si>
  <si>
    <t>Biotest Italia Srl</t>
  </si>
  <si>
    <t>J06BB03</t>
  </si>
  <si>
    <t>VARITECT*25UI/ML IV 1 FL 20 ML</t>
  </si>
  <si>
    <t>VARITECT*25UI/ML IV 1FL 5 ML</t>
  </si>
  <si>
    <t>J06BB09</t>
  </si>
  <si>
    <t>Cytomegatect蔴 U/ml soluzione per infusione" 1 FL10ML</t>
  </si>
  <si>
    <t>B02BB01</t>
  </si>
  <si>
    <t>Fibriclotte 1,5 g</t>
  </si>
  <si>
    <t>BIOVIIIx srl</t>
  </si>
  <si>
    <t>Recombinate 1000 UI</t>
  </si>
  <si>
    <t>B02BD05</t>
  </si>
  <si>
    <t>Provertinum 600 UI</t>
  </si>
  <si>
    <t>L01EX18</t>
  </si>
  <si>
    <t>AYVAKYT</t>
  </si>
  <si>
    <t>BLUEPRINT MEDICINES (NETHERLANDS) B.V.</t>
  </si>
  <si>
    <t>R03AC19</t>
  </si>
  <si>
    <t>BOEHRINGER INGELHEIM IT.SpA</t>
  </si>
  <si>
    <t>BOEHRINGER INGELHEIM ITALIA S.p.A.</t>
  </si>
  <si>
    <t>A10BD11</t>
  </si>
  <si>
    <t>JENTADUETO 2,5 MG/1000MG</t>
  </si>
  <si>
    <t>JENTADUETO 2,5 MG/850MG</t>
  </si>
  <si>
    <t>A10BD19</t>
  </si>
  <si>
    <t>GLYXAMBI 10 MG/5 MG 30 CPS</t>
  </si>
  <si>
    <t>GLYXAMBI 25 MG/5 MG 30 CPS</t>
  </si>
  <si>
    <t>A10BD20</t>
  </si>
  <si>
    <t>SYNJARDY 12,5+1000MG</t>
  </si>
  <si>
    <t>SYNJARDY 12,5+850MG</t>
  </si>
  <si>
    <t>SYNJARDY 5+1000MG</t>
  </si>
  <si>
    <t>SYNJARDY 5+850MG</t>
  </si>
  <si>
    <t>A10BH05</t>
  </si>
  <si>
    <t>TRAJENTA</t>
  </si>
  <si>
    <t>A10BK03</t>
  </si>
  <si>
    <t>JARDIANCE 10MG 28 CPS</t>
  </si>
  <si>
    <t>JARDIANCE 25MG 28 CPS</t>
  </si>
  <si>
    <t>B01AD02</t>
  </si>
  <si>
    <t>ACTILYSE 1F 20MG SOL</t>
  </si>
  <si>
    <t>ACTILYSE 1F 50MG SOL</t>
  </si>
  <si>
    <t>B01AD11</t>
  </si>
  <si>
    <t>METALYSE 1 flac. 1000 UI/10 ml polv.sol.iniett.</t>
  </si>
  <si>
    <t>METALYSE</t>
  </si>
  <si>
    <t>L01EB03</t>
  </si>
  <si>
    <t>Giotrif 28 cps 20 mg</t>
  </si>
  <si>
    <t>Giotrif 28 cps 30 mg</t>
  </si>
  <si>
    <t>Giotrif 28 cps 40 mg</t>
  </si>
  <si>
    <t>L01EX09</t>
  </si>
  <si>
    <t>VARGATEF (NINTEDANIB) 60 cps 150mg</t>
  </si>
  <si>
    <t>VARGATEF (NINTEDANIB) 120 cps 100mg</t>
  </si>
  <si>
    <t>OFEV (NINTEDANIB) 60 cps 100mg</t>
  </si>
  <si>
    <t>OFEV (NINTEDANIB) 60 cps 150mg</t>
  </si>
  <si>
    <t>L04AC22</t>
  </si>
  <si>
    <t>SPEVIGO*2 flaconcini EV 450 mg 7,5 ml 60 mg/ml</t>
  </si>
  <si>
    <t>R03BB04</t>
  </si>
  <si>
    <t>Spiriva Respimat 2,5 mcg + 1 erogatore</t>
  </si>
  <si>
    <t>V03AB37</t>
  </si>
  <si>
    <t>PRAXBIND INFUS/50ML 2/2,5G</t>
  </si>
  <si>
    <t>B02BD13</t>
  </si>
  <si>
    <t>COGADEX</t>
  </si>
  <si>
    <t>BPL BIOPRODUCTS LAB. GMBH</t>
  </si>
  <si>
    <t>B01AF02</t>
  </si>
  <si>
    <t>ELIQUIS 2,5</t>
  </si>
  <si>
    <t>Bristol-Myers Squibb S.r.l.</t>
  </si>
  <si>
    <t>ELIQUIS 5</t>
  </si>
  <si>
    <t>L01XC23</t>
  </si>
  <si>
    <t>EMPLICITI 300</t>
  </si>
  <si>
    <t>EMPLICITI 400</t>
  </si>
  <si>
    <t>J05AR15</t>
  </si>
  <si>
    <t>EVOTAZ</t>
  </si>
  <si>
    <t>L01BC07</t>
  </si>
  <si>
    <t>ONUREG 200 (compresse da 200 mg rivestita con film)</t>
  </si>
  <si>
    <t>ONUREG 300 (compresse da 300 mg rivestita con film)</t>
  </si>
  <si>
    <t>L01EJ02</t>
  </si>
  <si>
    <t>INREBIC</t>
  </si>
  <si>
    <t>L01FX04</t>
  </si>
  <si>
    <t>YERVOY 200</t>
  </si>
  <si>
    <t>L01FY02</t>
  </si>
  <si>
    <t>OPDUALAG (flaconcino (vetro) 20 ml (12 mg/ml - 4 mg/ml) concentrato per soluzione per infusione - uso endovenoso)</t>
  </si>
  <si>
    <t>L01XC17</t>
  </si>
  <si>
    <t>OPDIVO 240</t>
  </si>
  <si>
    <t>L01XL07</t>
  </si>
  <si>
    <t>ABECMA (sacca per infusione in EVA 10-100 Ml uso endovenoso)</t>
  </si>
  <si>
    <t>L01XX88</t>
  </si>
  <si>
    <t>BREYANZI (Confezione: flaconcino 4,6 mL per infusione uso endovenoso)</t>
  </si>
  <si>
    <t>L04AA24</t>
  </si>
  <si>
    <t>ORENCIA EV</t>
  </si>
  <si>
    <t xml:space="preserve">ORENCIA ClickJect </t>
  </si>
  <si>
    <t>ORENCIA SC</t>
  </si>
  <si>
    <t>L04AA28</t>
  </si>
  <si>
    <t>NULOJIX - 2 fl</t>
  </si>
  <si>
    <t>L04AF07</t>
  </si>
  <si>
    <t>SOTYKTU (compresse da 6 mg rivestite con film)</t>
  </si>
  <si>
    <t>C02AC01</t>
  </si>
  <si>
    <t>CATAPRESAN TTS-1 2,5 mg</t>
  </si>
  <si>
    <t>BRUNO FARMACEUTICI SPA</t>
  </si>
  <si>
    <t>CATAPRESAN TTS-2   5mg</t>
  </si>
  <si>
    <t>N07BB03</t>
  </si>
  <si>
    <t>CAMPRAL 333mg 84cpr</t>
  </si>
  <si>
    <t>S01EB01</t>
  </si>
  <si>
    <t>BRUSCHETTINI Srl</t>
  </si>
  <si>
    <t>S01XA20</t>
  </si>
  <si>
    <t>P03AC54</t>
  </si>
  <si>
    <t>CANDIOLI Srl</t>
  </si>
  <si>
    <t>V10XX02</t>
  </si>
  <si>
    <t>CEFT BIOPHARMA S.R.O.</t>
  </si>
  <si>
    <t>B03XA06</t>
  </si>
  <si>
    <t>REBLOZYL 25 (luspatercept)</t>
  </si>
  <si>
    <t>CELGENE S.R.L.</t>
  </si>
  <si>
    <t>REBLOZYL 75 (luspatercept)</t>
  </si>
  <si>
    <t>L04AA38</t>
  </si>
  <si>
    <t>ZEPOSIA 28 cps 0,92 mg</t>
  </si>
  <si>
    <t>ZEPOSIA 4 cps 0,23 mg + 3 cps 0,46 mg</t>
  </si>
  <si>
    <t>L04AB02</t>
  </si>
  <si>
    <t>Remsima 120 mg soluzione iniettabile in penna preriempita</t>
  </si>
  <si>
    <t>CELLTRION HEALTHCARE ITALY S.R.L.</t>
  </si>
  <si>
    <t>C05BB02</t>
  </si>
  <si>
    <t>CHEMISCHE F.KREUSSLER &amp;Co.GmbH</t>
  </si>
  <si>
    <t>C03DA01</t>
  </si>
  <si>
    <t>CHEPLAPHARM ARZNEIMITTEL GMBH</t>
  </si>
  <si>
    <t>J05AB14</t>
  </si>
  <si>
    <t>N03AE01</t>
  </si>
  <si>
    <t>A16AB20</t>
  </si>
  <si>
    <t>ELFABRIO*2MG/ML 1FL 10ML</t>
  </si>
  <si>
    <t>Chiesi Italia</t>
  </si>
  <si>
    <t>D03AX13</t>
  </si>
  <si>
    <t>FILSUVEZ  23,4 G 30 TUBI</t>
  </si>
  <si>
    <t>ENVARSUS 0,75 MG 30 CPR A RIL. PROLUNG.</t>
  </si>
  <si>
    <t>ENVARSUS 4 MG 30 CPR A RIL. PROLUNG.</t>
  </si>
  <si>
    <t>A07EA07</t>
  </si>
  <si>
    <t>CLIPPER 30 CPR 5 MG</t>
  </si>
  <si>
    <t>A16AA04</t>
  </si>
  <si>
    <t>PROCYSBI 75MG 250 CPS</t>
  </si>
  <si>
    <t>PROCYSBI 25MG 60CPS Gastroresistenti</t>
  </si>
  <si>
    <t>A16AB15</t>
  </si>
  <si>
    <t>LAMZEDE 10 MG POLV. PER INFUSIONE 1 FLAC</t>
  </si>
  <si>
    <t>B01AC25</t>
  </si>
  <si>
    <t>KENGREXAL 50 MG 10 FLACONCINI</t>
  </si>
  <si>
    <t>C08CA16</t>
  </si>
  <si>
    <t>CLEVIPREX*0,5MG/ML 10X50ML</t>
  </si>
  <si>
    <t>J01MA12</t>
  </si>
  <si>
    <t>QUINSAIR 240 mg soluz per nebulizzatore 56 Fiale</t>
  </si>
  <si>
    <t>LIOMETACEN 6 FIALE 2 ML 50 MG</t>
  </si>
  <si>
    <t>N04BA05</t>
  </si>
  <si>
    <t>SIRIO 12,5 MG + 125 MG 60 CPR EFFERV</t>
  </si>
  <si>
    <t>SIRIO 25 MG + 100 MG 60 CPR EFFERV</t>
  </si>
  <si>
    <t>N04BC07</t>
  </si>
  <si>
    <t>APOFIN 5 F.LE  5ML 1% SC IV</t>
  </si>
  <si>
    <t>N04BD01</t>
  </si>
  <si>
    <t>JUMEX 10 25 CPR 10 MG</t>
  </si>
  <si>
    <t>JUMEX 50 CPR 5 MG</t>
  </si>
  <si>
    <t>N06BX13</t>
  </si>
  <si>
    <t>RAXONE 150MG 180 CPR</t>
  </si>
  <si>
    <t>R01AD01</t>
  </si>
  <si>
    <t>RINOCLENIL 100 MCG SPRAY NASALE</t>
  </si>
  <si>
    <t>R03AK13</t>
  </si>
  <si>
    <t>CLENIL COMP. 0,8 MG+1,6 MG SOSP.DA NEB. 20 CONTEN. MON 2 ML</t>
  </si>
  <si>
    <t>R03AL09</t>
  </si>
  <si>
    <t>TRIMBOW 87/5/9 MCG 120 EROG. SOLUZ PRESS PER INALAZIONE</t>
  </si>
  <si>
    <t>R03BB01</t>
  </si>
  <si>
    <t>ATEM 0,025% SOLUZ 10 MON 2 ML</t>
  </si>
  <si>
    <t>R07AA02</t>
  </si>
  <si>
    <t>CUROSURF 2 FLACONCINI ML 1,5</t>
  </si>
  <si>
    <t>CUROSURF 1 FLACONCINO ML 3</t>
  </si>
  <si>
    <t>N01BB03</t>
  </si>
  <si>
    <t>MEPIVACAINA GUARDANT</t>
  </si>
  <si>
    <t>CHORAPHARMA SRL</t>
  </si>
  <si>
    <t>V03AF02</t>
  </si>
  <si>
    <t>CLINIGEN IRELAND LIMITED</t>
  </si>
  <si>
    <t>J01MA23</t>
  </si>
  <si>
    <t>QUOFENIX 300 MG EV 10 FLAC CO -  10 flaconcini EV 300 mg</t>
  </si>
  <si>
    <t>CODIFI S.R.L.</t>
  </si>
  <si>
    <t>QUOFENIX 450 MG 10 CPR CO -  10 compresse 450 mg</t>
  </si>
  <si>
    <t>C01CA17</t>
  </si>
  <si>
    <t>GUTRON GTT 30 ML</t>
  </si>
  <si>
    <t>J01DH52</t>
  </si>
  <si>
    <t>VABOREM 1G 6FLAC CO</t>
  </si>
  <si>
    <t xml:space="preserve">B02AA02 </t>
  </si>
  <si>
    <t>TRANEX 30 CPS 250 MG CO</t>
  </si>
  <si>
    <t>G04BE10</t>
  </si>
  <si>
    <t>SPEDRA 100MG 12 CPR CO</t>
  </si>
  <si>
    <t>SPEDRA 200MG 12 CPR CO</t>
  </si>
  <si>
    <t>J01XA05</t>
  </si>
  <si>
    <t xml:space="preserve">TENKASI 400MG 3FLAC </t>
  </si>
  <si>
    <t>N05AD01</t>
  </si>
  <si>
    <t>SERENASE GOCCE 10MG/ML 15 ML CO</t>
  </si>
  <si>
    <t>B02AB02</t>
  </si>
  <si>
    <t>RESPREEZA 1G</t>
  </si>
  <si>
    <t>CSL BEHRING SpA</t>
  </si>
  <si>
    <t>B02BD</t>
  </si>
  <si>
    <t>CONFIDEX  - 1 flacone 500 U.I.</t>
  </si>
  <si>
    <t>AFSTYLA 1 Flacone 3000 U.I. Fattore VIII ricombinante</t>
  </si>
  <si>
    <t>B02BD04</t>
  </si>
  <si>
    <t>IDELVION*EV FL 2000UI+FL 5ML</t>
  </si>
  <si>
    <t>B02BD06</t>
  </si>
  <si>
    <t>TALATE</t>
  </si>
  <si>
    <t>B02BD07</t>
  </si>
  <si>
    <t>CLUVIAT 250 UI - 1 flaconcino</t>
  </si>
  <si>
    <t>B02BD16</t>
  </si>
  <si>
    <t>Hemgenix</t>
  </si>
  <si>
    <t>B06AC01</t>
  </si>
  <si>
    <t>BERINERT - 1 flacone 500 U.I</t>
  </si>
  <si>
    <t>J06BA01</t>
  </si>
  <si>
    <t>HIZENTRA  200 mg/ml. - 1 flacone da 5 ml</t>
  </si>
  <si>
    <t>J01MA06</t>
  </si>
  <si>
    <t>D.M.G. ITALIA Srl</t>
  </si>
  <si>
    <t>B01AF03</t>
  </si>
  <si>
    <t>LIXIANA 28 30 MG</t>
  </si>
  <si>
    <t>Daiichi Sankyo Italia S.p.A.</t>
  </si>
  <si>
    <t>LIXIANA 28 60 MG</t>
  </si>
  <si>
    <t>C10AX15</t>
  </si>
  <si>
    <t>NILEMDO*28CPR RIV 180MG</t>
  </si>
  <si>
    <t>C10BA10</t>
  </si>
  <si>
    <t>NUSTENDI*28CPR RIV 180MG+10MG</t>
  </si>
  <si>
    <t>L01FD04</t>
  </si>
  <si>
    <t>ENHERTU*INF 1FL POLV 100MG</t>
  </si>
  <si>
    <t>V04CX01</t>
  </si>
  <si>
    <t>DIAGNOSTIC GREEN LTD</t>
  </si>
  <si>
    <t>D06BB12</t>
  </si>
  <si>
    <t>VEREGEN</t>
  </si>
  <si>
    <t>DIFA COOPER</t>
  </si>
  <si>
    <t>M01AE03</t>
  </si>
  <si>
    <t xml:space="preserve">ARTROSILENE 160MG/2ML SOLUZIONE INIETTABILE EV/IM - 6 FIALE </t>
  </si>
  <si>
    <t>Dompé farmaceutici S.p.A.</t>
  </si>
  <si>
    <t>R01AB05</t>
  </si>
  <si>
    <t>DOMPE' FARMACEUTICI SpA</t>
  </si>
  <si>
    <t>S01XA24</t>
  </si>
  <si>
    <t>OXERVATE 20 microgrammi/mL collirio, soluzione</t>
  </si>
  <si>
    <t>G01AF01</t>
  </si>
  <si>
    <t>DYMALIFE PHARMACEUTICAL Srl</t>
  </si>
  <si>
    <t>B01AD04</t>
  </si>
  <si>
    <t>UROCHINASI EG 100.000 UI/2 ml polv e solv  1flac polv + 1fla solv</t>
  </si>
  <si>
    <t>EG S.p.A.</t>
  </si>
  <si>
    <t>L01CA01</t>
  </si>
  <si>
    <t>VELBE 10 mg polvere liofilizzata sterile per uso endovenoso</t>
  </si>
  <si>
    <t>TACROLIMUS EG 0,5 mg - 30  compresse rilascio prolungato</t>
  </si>
  <si>
    <t>TACROLIMUS EG 1 mg - 60  compresse rilascio prolungato</t>
  </si>
  <si>
    <t>TACROLIMUS EG 3 mg - 30  compresse rilascio prolungato</t>
  </si>
  <si>
    <t>TACROLIMUS EG 5 mg - 30  compresse rilascio prolungato</t>
  </si>
  <si>
    <t>A02BA03</t>
  </si>
  <si>
    <t>EG SpA</t>
  </si>
  <si>
    <t>D01AC08</t>
  </si>
  <si>
    <t>L01CA03</t>
  </si>
  <si>
    <t>L02BB01</t>
  </si>
  <si>
    <t>L01EX08</t>
  </si>
  <si>
    <t>LENVIMA*10MG 30 CPS</t>
  </si>
  <si>
    <t>EISAI S.R.L.</t>
  </si>
  <si>
    <t>LENVIMA*4MG 30 CPS</t>
  </si>
  <si>
    <t>L01XF03</t>
  </si>
  <si>
    <t>TARGRETIN*75MG 100 CPS</t>
  </si>
  <si>
    <t>L01XX41</t>
  </si>
  <si>
    <t>HALAVEN*0,44 MG/ML IV 1FL 2ML</t>
  </si>
  <si>
    <t>N03AF03</t>
  </si>
  <si>
    <t>INOVELON*200MG 60CPR</t>
  </si>
  <si>
    <t>INOVELON*400MG 60CPR</t>
  </si>
  <si>
    <t>N03AX22</t>
  </si>
  <si>
    <t>FYCOMPA*10MG 28 CPR</t>
  </si>
  <si>
    <t>FYCOMPA*12MG 28 CPR</t>
  </si>
  <si>
    <t>FYCOMPA*2MG 7 CPR</t>
  </si>
  <si>
    <t>FYCOMPA*4MG 28 CPR</t>
  </si>
  <si>
    <t>FYCOMPA*6MG 28 CPR</t>
  </si>
  <si>
    <t>FYCOMPA*8MG 28 CPR</t>
  </si>
  <si>
    <t>FYCOMPA*0,5MG/ML 1FL 340ML</t>
  </si>
  <si>
    <t>L01AD01</t>
  </si>
  <si>
    <t>GLIADEL*7,7MG 8 IMPIANTI</t>
  </si>
  <si>
    <t>L01XE08</t>
  </si>
  <si>
    <t>KISPLYX*30CPS 10MG</t>
  </si>
  <si>
    <t>KISPLYX*30CPS 4MG</t>
  </si>
  <si>
    <t>A10BJ05</t>
  </si>
  <si>
    <t>TRULICITY 0,75 MG/0.5 ML X4 PENNE</t>
  </si>
  <si>
    <t>ELI LILLY ITALIA S.P.A.</t>
  </si>
  <si>
    <t>A10BX16</t>
  </si>
  <si>
    <t>MOUNJARO 2,5 MG/DOSE 1 KWIKPEN</t>
  </si>
  <si>
    <t>A10BX17</t>
  </si>
  <si>
    <t>MOUNJARO 5 MG/DOSE 1 KWIKPEN</t>
  </si>
  <si>
    <t>A10BX18</t>
  </si>
  <si>
    <t>MOUNJARO 7,5 MG/DOSE 1 KWIKPEN</t>
  </si>
  <si>
    <t>A10BX19</t>
  </si>
  <si>
    <t>MOUNJARO 10 MG/DOSE 1 KWIKPEN</t>
  </si>
  <si>
    <t>A10BX20</t>
  </si>
  <si>
    <t>MOUNJARO 12,5 MG/DOSE 1 KWIKPEN</t>
  </si>
  <si>
    <t>A10BX21</t>
  </si>
  <si>
    <t>MOUNJARO 15 MG/DOSE 1 KWIKPEN</t>
  </si>
  <si>
    <t>H04AA01</t>
  </si>
  <si>
    <t>BAQSIMI *3MG POLV NAS 1CONT</t>
  </si>
  <si>
    <t>L01EF03</t>
  </si>
  <si>
    <t>VERZENIOS 100 MG 28 CPR</t>
  </si>
  <si>
    <t>VERZENIOS 150 MG 28 CPR</t>
  </si>
  <si>
    <t>VERZENIOS 50MG 28 CPR</t>
  </si>
  <si>
    <t>L01EL05</t>
  </si>
  <si>
    <t>JAYPIRCA 56 cpr riv 100mg</t>
  </si>
  <si>
    <t>L01EX22</t>
  </si>
  <si>
    <t>RETSEVMO 40 MG 56 CPS RIGIDE</t>
  </si>
  <si>
    <t>RETSEVMO 80 MG 112 CPS RIGIDE</t>
  </si>
  <si>
    <t>L01FG02</t>
  </si>
  <si>
    <t>CYRAMZA INJ 100MG/10ML</t>
  </si>
  <si>
    <t>CYRAMZA INJ 500MG/50ML</t>
  </si>
  <si>
    <t>L04AA37</t>
  </si>
  <si>
    <t>OLUMIANT 2 MG 28 CPR</t>
  </si>
  <si>
    <t>OLUMIANT 4 MG 28 CPR</t>
  </si>
  <si>
    <t>L04AC13</t>
  </si>
  <si>
    <t>TALTZ 80 MG SOLUZIONE INIETTABILE 2 PENNE PRERIEMPITE</t>
  </si>
  <si>
    <t xml:space="preserve">TALTZ*SC 2PEN 1ML 80MG                  </t>
  </si>
  <si>
    <t>L04AC24</t>
  </si>
  <si>
    <t>OMVOH INJ 20MG/ML X1VIAL</t>
  </si>
  <si>
    <t>OMVOH INJ 100MG/ML X2PEND</t>
  </si>
  <si>
    <t>N06BA09</t>
  </si>
  <si>
    <t>STRATTERA*100MG 28 CPS</t>
  </si>
  <si>
    <t>STRATTERA*80MG 28 CPS</t>
  </si>
  <si>
    <t>ESSENTIAL PHARMA (M) LTD</t>
  </si>
  <si>
    <t>N02BG08</t>
  </si>
  <si>
    <t>PRIALT</t>
  </si>
  <si>
    <t>ESTEVE PHARMACEUTICALS S.R.L.</t>
  </si>
  <si>
    <t>L01XJ03</t>
  </si>
  <si>
    <t>Daurismo 100mg (glasdegib)</t>
  </si>
  <si>
    <t>L01XX23</t>
  </si>
  <si>
    <t>ESTEVE PHARMACEUTICALS Srl</t>
  </si>
  <si>
    <t>V04CD01</t>
  </si>
  <si>
    <t>J01EE01</t>
  </si>
  <si>
    <t xml:space="preserve"> BACTRIM 160MG + 800 MG 16 CPR </t>
  </si>
  <si>
    <t>EUMEDICA PHARMACEUTICALS GmbH</t>
  </si>
  <si>
    <t xml:space="preserve"> BACTRIM PERFUSIONE 400 MG + 80 MG/5 ML CONC.SOL 5 FIALE 5 ML </t>
  </si>
  <si>
    <t xml:space="preserve">  BACTRIMEL - 40 MG/ML + 8 MG/ML SOSPENSIONE ORALE</t>
  </si>
  <si>
    <t>N02AE01</t>
  </si>
  <si>
    <t>A08AA12</t>
  </si>
  <si>
    <t>IMCIVREE 1 FLACONE SC 1ML 10MG/ML</t>
  </si>
  <si>
    <t>Euromed Pharma S.r.L.</t>
  </si>
  <si>
    <t>A16AB24</t>
  </si>
  <si>
    <t>LOARGYS 5MG/ML  FLACONCINO DA 0,4 ML SOLUZIONE PER INFUSIONE/INIEZIONE</t>
  </si>
  <si>
    <t>H02AB09</t>
  </si>
  <si>
    <t>EFMODY 50 CPS 10MG RILASCIO MODIFICATO FLACONE</t>
  </si>
  <si>
    <t>EFMODY 50 CPS 5MG RILASCIO MODIFICATO FLACONE</t>
  </si>
  <si>
    <t>L01AA10</t>
  </si>
  <si>
    <t>PEPAXTI EV 20MG 1 FLACONCINO POLVERE</t>
  </si>
  <si>
    <t>L01EX19</t>
  </si>
  <si>
    <t xml:space="preserve">QINLOCK 90 CPR RIV 50MG FLACONE - </t>
  </si>
  <si>
    <t>L01XX75</t>
  </si>
  <si>
    <t>KIMMTRAK 1 FLACONCINO EV 100MCG 0,5ML</t>
  </si>
  <si>
    <t>A16AX09</t>
  </si>
  <si>
    <t>RAVICTI 1FL 25ML 1,1G/ML + ADATTATORE</t>
  </si>
  <si>
    <t>S01BA07</t>
  </si>
  <si>
    <t>FLAREX 0,1% collirio, sospensione - 1 flacone 5 ml</t>
  </si>
  <si>
    <t>A05AA03</t>
  </si>
  <si>
    <t>ORPHACOL 30CPS 50MG</t>
  </si>
  <si>
    <t>ORPHACOL 30CPS 250MG</t>
  </si>
  <si>
    <t>C07AB09</t>
  </si>
  <si>
    <t>ESMOCARD INFUS POLV FL 2500MG</t>
  </si>
  <si>
    <t>L01XK03</t>
  </si>
  <si>
    <t>RUBRACA 60CPR RIV 300MG FL</t>
  </si>
  <si>
    <t>RUBRACA 60CPR RIV 200MG FL</t>
  </si>
  <si>
    <t>RUBRACA 60CPR RIV 250MG FL</t>
  </si>
  <si>
    <t>L03AB15</t>
  </si>
  <si>
    <t>BESREMI 250MCG/0,5ML SOL PER INIEZ</t>
  </si>
  <si>
    <t>L01FX06</t>
  </si>
  <si>
    <t>QARZIBA 4.5MG/MLx1 IT concentrato per infusione endovenosa</t>
  </si>
  <si>
    <t>EUSA PHARMA (ITALY) S.R.L.</t>
  </si>
  <si>
    <t>L04AC11</t>
  </si>
  <si>
    <t>Sylvant 400 mg polvere per concentrato per infusione endovenosa</t>
  </si>
  <si>
    <t>Sylvant 100 mg polvere per concentrato per infusione endovenosa</t>
  </si>
  <si>
    <t>DACEPTON</t>
  </si>
  <si>
    <t>EVER PHARMA ITALIA</t>
  </si>
  <si>
    <t>N04BC01</t>
  </si>
  <si>
    <t>EXELTIS ITALIA Srl</t>
  </si>
  <si>
    <t>N06BX03</t>
  </si>
  <si>
    <t>DIZZITAM Os Ev 10F 2G 10Ml</t>
  </si>
  <si>
    <t>FARMA GROUP SRL</t>
  </si>
  <si>
    <t>G01AA05</t>
  </si>
  <si>
    <t>FARMITALIA Srl - SOC. UNIPERS.</t>
  </si>
  <si>
    <t>A07EC02</t>
  </si>
  <si>
    <t>PENTASA 60 CPR RM 1G</t>
  </si>
  <si>
    <t>FERRING S.p.A.</t>
  </si>
  <si>
    <t>G02AD02</t>
  </si>
  <si>
    <t>PROPESS*5 DISP. VAGIN. 10 MG</t>
  </si>
  <si>
    <t>H01BA02</t>
  </si>
  <si>
    <t>MINIRIN/DDAVP*60MCG30CPR S</t>
  </si>
  <si>
    <t>MINIRIN/DDAVP*4MCG/ML 10 F</t>
  </si>
  <si>
    <t>MINIRIN/DDAVP*50MCG/ML SPR</t>
  </si>
  <si>
    <t>L02AE04</t>
  </si>
  <si>
    <t>GONAPEPTYL DEPOT*1S3,75MG+1S</t>
  </si>
  <si>
    <t>L02BX02</t>
  </si>
  <si>
    <t>FIRMAGON 120 mg polvere e solvente per soluzione iniettabile</t>
  </si>
  <si>
    <t>FIRMAGON 80 mg polvere e solvente per soluzione iniettabile</t>
  </si>
  <si>
    <t>D03AX05</t>
  </si>
  <si>
    <t>CONNETTIVINA 0,2% GEL TUBO 30 GR</t>
  </si>
  <si>
    <t>FIDIA FARMACEUTICI SpA</t>
  </si>
  <si>
    <t>CONNETTIVINA 2 MG - CREMA TUBO DA 15 GR</t>
  </si>
  <si>
    <t>M09AX01</t>
  </si>
  <si>
    <t>HYALGAN FLACONE 2 ML</t>
  </si>
  <si>
    <t>S01BA05</t>
  </si>
  <si>
    <t>TAIOFTAL 80 MG/ML SOSP. USO INTRAVITREALE 1 FL 1 ML</t>
  </si>
  <si>
    <t>D07AC03</t>
  </si>
  <si>
    <t>B05XA30</t>
  </si>
  <si>
    <t>Addamel N 7,7 mg/10 ml concentrato per soluzione per infusione</t>
  </si>
  <si>
    <t>FRESENIUS KABI ITALIA SRL</t>
  </si>
  <si>
    <t>PEDITRACE Concentrato per soluzione per infusione</t>
  </si>
  <si>
    <t>B05XB02</t>
  </si>
  <si>
    <t>Dipeptiven Concentrato per soluzione per infusione</t>
  </si>
  <si>
    <t>B05XC</t>
  </si>
  <si>
    <t>VITALIPID Adulti Concentrato per emulsione per infusione</t>
  </si>
  <si>
    <t>VITALIPID Bambini Concentrato per emulsione per infusione</t>
  </si>
  <si>
    <t>SOLUVIT Polvere per soluzione per infusione</t>
  </si>
  <si>
    <t>L04AA45</t>
  </si>
  <si>
    <t>JYSELECA 200MG 30CPR RIV.</t>
  </si>
  <si>
    <t>GALAPAGOS BIOPHARMA ITALY S.R.L.</t>
  </si>
  <si>
    <t>L01XD03</t>
  </si>
  <si>
    <t>GALDERMA ITALIA SpA</t>
  </si>
  <si>
    <t>G03XB02</t>
  </si>
  <si>
    <t>ESMYA 5mg Compress</t>
  </si>
  <si>
    <t>GEDEON RICHTER ITALIA SRL</t>
  </si>
  <si>
    <t>H01CC54</t>
  </si>
  <si>
    <t>RYEQO 28 cpr rivestite 40 mg/1 mg/0,5 mg OS cpr conf</t>
  </si>
  <si>
    <t>A07AA09</t>
  </si>
  <si>
    <t>LEVOVANOX</t>
  </si>
  <si>
    <t>GENETIC SPA</t>
  </si>
  <si>
    <t>H02AB02</t>
  </si>
  <si>
    <t>DEXABEM</t>
  </si>
  <si>
    <t>J05AP55</t>
  </si>
  <si>
    <t>EPCLUSA*400/100MG 28 CPR</t>
  </si>
  <si>
    <t>GILEAD SCIENCES S.R.L.</t>
  </si>
  <si>
    <t>J05AP56</t>
  </si>
  <si>
    <t>VOSEVI*400/100/100MG 28CPR</t>
  </si>
  <si>
    <t>J05AR20</t>
  </si>
  <si>
    <t>BIKTARVY*50/200/25MG 30CPR</t>
  </si>
  <si>
    <t>J05AB16</t>
  </si>
  <si>
    <t>VEKLURY*100MG POLV. 1FL</t>
  </si>
  <si>
    <t>J05AX28</t>
  </si>
  <si>
    <t xml:space="preserve">HEPCLUDEX*2MG SC 30 FL </t>
  </si>
  <si>
    <t>J05AX31</t>
  </si>
  <si>
    <t xml:space="preserve">SUNLENCA*5CPR RIV 300MG </t>
  </si>
  <si>
    <t xml:space="preserve">SUNLENCA*SC 309MG/1,5ML 2FL </t>
  </si>
  <si>
    <t>L01XL03</t>
  </si>
  <si>
    <t>YESCARTA*0,4X10^8 2X10^8 SAC</t>
  </si>
  <si>
    <t>L01XL06</t>
  </si>
  <si>
    <t xml:space="preserve">Tecartus 0.4x10 all'ottava-2.0x10 all'ottava cellule-dispersione per inf.-uso ev.-1 sacca (EVA) 68ml </t>
  </si>
  <si>
    <t>J01DF01</t>
  </si>
  <si>
    <t>CAYSTON*75MG 84FL +88 F</t>
  </si>
  <si>
    <t>J05AF09</t>
  </si>
  <si>
    <t xml:space="preserve">EMTRIVA (30 capsule / 200mg) </t>
  </si>
  <si>
    <t>J05AF13</t>
  </si>
  <si>
    <t xml:space="preserve">VEMLIDY*25MG 30CPR </t>
  </si>
  <si>
    <t>J05AR08</t>
  </si>
  <si>
    <t xml:space="preserve">EVIPLERA*30 CPR </t>
  </si>
  <si>
    <t>J05AR09</t>
  </si>
  <si>
    <t xml:space="preserve">STRIBILD*30 CPR </t>
  </si>
  <si>
    <t>J05AR17</t>
  </si>
  <si>
    <t xml:space="preserve">DESCOVY*200/10MG 30 CPR RIV. </t>
  </si>
  <si>
    <t xml:space="preserve">DESCOVY*200/25MG 30 CPR RIV. </t>
  </si>
  <si>
    <t>J05AR18</t>
  </si>
  <si>
    <t xml:space="preserve">GENVOYA*150/150/200/10MG 30CPR </t>
  </si>
  <si>
    <t>J05AR19</t>
  </si>
  <si>
    <t xml:space="preserve">ODEFSEY*200/25/25MG 30CPR </t>
  </si>
  <si>
    <t>L01EM01</t>
  </si>
  <si>
    <t xml:space="preserve">ZYDELIG *100MG 1 FLAC. 60CPR </t>
  </si>
  <si>
    <t xml:space="preserve">ZYDELIG *150MG 1 FLAC. 60CPR </t>
  </si>
  <si>
    <t>L01FX17</t>
  </si>
  <si>
    <t>TRODELVY*EV 1FL POLV 200MG</t>
  </si>
  <si>
    <t>L01FF07</t>
  </si>
  <si>
    <t xml:space="preserve">JEMPERLI 500 mg concentrato per soluzione per infusione - uso endovenoso flac. 10 ml </t>
  </si>
  <si>
    <t>GlaxoSmithKline S.p.A.</t>
  </si>
  <si>
    <t>L01FX15</t>
  </si>
  <si>
    <t>BLENREP 100 MG Polvere per concentrato per soluzione per infusione - USO ENDOVENOSO</t>
  </si>
  <si>
    <t>R03DX09</t>
  </si>
  <si>
    <t>NUCALA 100 mg polvere per soluzione iniettabile</t>
  </si>
  <si>
    <t>L01EJ04</t>
  </si>
  <si>
    <t>OMJJARA 100 mg compresse rivestite con film</t>
  </si>
  <si>
    <t>J05AF05</t>
  </si>
  <si>
    <t>ZEFFIX Flacone 240 ml 5mg/ml</t>
  </si>
  <si>
    <t>L01XK02</t>
  </si>
  <si>
    <t>ZEJULA 100 MG 56 CAPSULE</t>
  </si>
  <si>
    <t>L04AA26</t>
  </si>
  <si>
    <t>BENLYSTA 120 MG Flaconcino</t>
  </si>
  <si>
    <t>BENLYSTA 400 MG Flaconcino</t>
  </si>
  <si>
    <t>BENLYSTA 200 mg/ml - 4 penne preriempite uso sottocutaneo</t>
  </si>
  <si>
    <t>P02CA03</t>
  </si>
  <si>
    <t>ZENTEL Blister 3 Compresse RC 400 mg</t>
  </si>
  <si>
    <t>R03AK10</t>
  </si>
  <si>
    <t>RELVAR Ellipta 92/22 mcg 30 dosi con inalatore</t>
  </si>
  <si>
    <t>R03AL08</t>
  </si>
  <si>
    <t>TRELEGY Ellipta 92/55/22 mcg 30 dosi con inalatore</t>
  </si>
  <si>
    <t>R03BB07</t>
  </si>
  <si>
    <t>INCRUSE 55 mcg - inalatore 30 dosi</t>
  </si>
  <si>
    <t>R03CC02</t>
  </si>
  <si>
    <t>VENTOLIN  100 MCG E.V. -10 fiale da 5 ml</t>
  </si>
  <si>
    <t>VENTOLIN  500 MCG E.V.- 10 fiale da 1 ml</t>
  </si>
  <si>
    <t>GLENWOOD GMBH</t>
  </si>
  <si>
    <t>GAMUNEX</t>
  </si>
  <si>
    <t>ALPHANINE 1500 U.I.</t>
  </si>
  <si>
    <t>GRIFOLS ITALIA S.p.A.</t>
  </si>
  <si>
    <t>FANHDI 1000 U.I.</t>
  </si>
  <si>
    <t>B02BX09</t>
  </si>
  <si>
    <t>Tavlesse 150 mg</t>
  </si>
  <si>
    <t>Tavlesse 100 mg</t>
  </si>
  <si>
    <t>PROLASTIN 1000 mg</t>
  </si>
  <si>
    <t>N01BB02</t>
  </si>
  <si>
    <t xml:space="preserve">VERSATIS 10 CEROTTI MEDICATI 5% </t>
  </si>
  <si>
    <t>Grünenthal Italia S.r.l.</t>
  </si>
  <si>
    <t>N01BX04</t>
  </si>
  <si>
    <t xml:space="preserve">QUTENZA 179 MG 1 CEROTTO CUTANEO </t>
  </si>
  <si>
    <t>R06AE06</t>
  </si>
  <si>
    <t>TINSET SOSP.OR.30 ML</t>
  </si>
  <si>
    <t>B03AC00</t>
  </si>
  <si>
    <t xml:space="preserve">Monoferric 100 mg/ml soluzione iniettabile/per infusione - 1 fiala da 5 ml contiene 500 mg di ferro come derisomaltosio ferrico </t>
  </si>
  <si>
    <t>H.A.C.PHARMA</t>
  </si>
  <si>
    <t>C02AB01</t>
  </si>
  <si>
    <t>R01AA07</t>
  </si>
  <si>
    <t>HALEON ITALY Srl</t>
  </si>
  <si>
    <t>L04AA41</t>
  </si>
  <si>
    <t>IDEFIRIX - 11 mg- polvere per concentrato per soluzione per infusione- uso endovenoso - flaconcino (vetro)</t>
  </si>
  <si>
    <t xml:space="preserve">HANSA BIOPHARMA AB S.R.L. </t>
  </si>
  <si>
    <t>L01DC01</t>
  </si>
  <si>
    <t>HIKMA FARMACEUTICA S.A.</t>
  </si>
  <si>
    <t>HIKMA FARMACEUTICA S.P.A.</t>
  </si>
  <si>
    <t>H01CB01</t>
  </si>
  <si>
    <t>Somatostatina Hikma</t>
  </si>
  <si>
    <t>H02AB04</t>
  </si>
  <si>
    <t>METILPREDNISOLONE HIKMA</t>
  </si>
  <si>
    <t>N04BB01</t>
  </si>
  <si>
    <t xml:space="preserve">Mantadan 100mg </t>
  </si>
  <si>
    <t>J02AB02</t>
  </si>
  <si>
    <t>Ketoconazole HRA 200mg</t>
  </si>
  <si>
    <t>HRA Pharma Italia srl</t>
  </si>
  <si>
    <t>J01CR01</t>
  </si>
  <si>
    <t>AMPICILLINA E SULBACTAM IBI 10 flaconcini 1 g + 500 mg, polvere per soluzione iniettabile IM/EV</t>
  </si>
  <si>
    <t>I.B.I. GIOVANNI LORENZINI SPA</t>
  </si>
  <si>
    <t>AMPICILLINA E SULBACTAM IBI 10 flaconcini 2 g + 1 g, polvere per soluzione iniettabile IM/EV</t>
  </si>
  <si>
    <t>AMPICILLINA E SULBACTAM IBI 1 flaconcino 500 mg + 250 mg/1,6 ml, polvere + fiala solv. per soluzione iniettabile IM/EV</t>
  </si>
  <si>
    <t>J01DC01</t>
  </si>
  <si>
    <t xml:space="preserve">MEFOXIN </t>
  </si>
  <si>
    <t>I.B.N. SAVIO S.R.L.</t>
  </si>
  <si>
    <t>J01MA02</t>
  </si>
  <si>
    <t>I.B.N. SAVIO Srl</t>
  </si>
  <si>
    <t>G03DA04</t>
  </si>
  <si>
    <t>PRONTOGEST 100 MG/ML 3 FIALE</t>
  </si>
  <si>
    <t>IBSA FARMACEUTICI ITALIA Srl</t>
  </si>
  <si>
    <t>G03GA01</t>
  </si>
  <si>
    <t>GONASI HP  5.000 U.I.  1 ml 1 FLAC. + 1 FIALA siringa con 2 aghi</t>
  </si>
  <si>
    <t>H03AA01</t>
  </si>
  <si>
    <t>TIROSINT 100 mcg  GOCCE MONODOSE  30 STRIP</t>
  </si>
  <si>
    <t>TIROSINT 25 mcg  GOCCE MONODOSE  30 STRIP</t>
  </si>
  <si>
    <t>TIROSINT 50 mcg  GOCCE MONODOSE  30 STRIP</t>
  </si>
  <si>
    <t>TIROSINT 75 mcg  GOCCE MONODOSE  30 STRIP</t>
  </si>
  <si>
    <t>TIROSINT 100 mcg/ml. GOCCE ORALI, SOLUZIONE</t>
  </si>
  <si>
    <t>LEVOTIRSOL*50MCG 30CON 1ML</t>
  </si>
  <si>
    <t>R01AX30</t>
  </si>
  <si>
    <t>C01CE03</t>
  </si>
  <si>
    <t>PERFAN</t>
  </si>
  <si>
    <t>INCA-PHARM S.R.L.</t>
  </si>
  <si>
    <t>D11AH09</t>
  </si>
  <si>
    <t>OPZELURA*15 MG/G 1TB LAMINATO 100 G</t>
  </si>
  <si>
    <t>Incyte Biosciences Italy S.r.l.</t>
  </si>
  <si>
    <t>L01FX12</t>
  </si>
  <si>
    <t>MINJUVI*200MG 1FL</t>
  </si>
  <si>
    <t>L01EA05</t>
  </si>
  <si>
    <t>ICLUSIG*15MG 30CPR</t>
  </si>
  <si>
    <t>ICLUSIG 45 MG 30CPR RIV</t>
  </si>
  <si>
    <t>L01EN02</t>
  </si>
  <si>
    <t>PEMAZYRE*4,5MG 14 CPR</t>
  </si>
  <si>
    <t>PEMAZYRE*9MG 14 CPR</t>
  </si>
  <si>
    <t>PEMAZYRE*13,5MG 14 CPR</t>
  </si>
  <si>
    <t>N07BC51</t>
  </si>
  <si>
    <t xml:space="preserve">SUBOXONE 16mg/4mg - 28 compresse sublinguali </t>
  </si>
  <si>
    <t>INDIVIOR ITALIA S.r.l.</t>
  </si>
  <si>
    <t>SUBOXONE*28FILM SUBL 12MG+3MG</t>
  </si>
  <si>
    <t>Suboxone 2mg/0,5mg film sublinguale  28 film</t>
  </si>
  <si>
    <t>Suboxone 8mg/2mg film sublinguale  28 film</t>
  </si>
  <si>
    <t>P01BC01</t>
  </si>
  <si>
    <t>INDUSTRIA FARM.GALENICA SENESE</t>
  </si>
  <si>
    <t>N06BA04</t>
  </si>
  <si>
    <t>INFECTOPHARM ARZ.UND CONS.GmbH</t>
  </si>
  <si>
    <t>C01EA01</t>
  </si>
  <si>
    <t>ALPROSTAR 60 1 fiala liofilizzata da 60 mcg</t>
  </si>
  <si>
    <t>INNOVA PHARMA S.p.A.</t>
  </si>
  <si>
    <t>ALPROSTAR 20 1 fiala da 20 mcg</t>
  </si>
  <si>
    <t>C07AB02</t>
  </si>
  <si>
    <t>SELOKEN*1MG/ML IV 5 F 5 ML</t>
  </si>
  <si>
    <t>L02AE02</t>
  </si>
  <si>
    <t xml:space="preserve">ELIGARD*22,5MG 1KIT+1SIR+VAS </t>
  </si>
  <si>
    <t>ELIGARD*45MG 1KIT+1SIR+VAS</t>
  </si>
  <si>
    <t>ELIGARD*7,5MG 1KIT+1SIR+VAS</t>
  </si>
  <si>
    <t>N05AX15</t>
  </si>
  <si>
    <t>REAGILA*1,5MG 30 CPS</t>
  </si>
  <si>
    <t>REAGILA*3MG 30 CPS</t>
  </si>
  <si>
    <t>REAGILA*4,5MG 30 CPS</t>
  </si>
  <si>
    <t>REAGILA*6MG 30 CPS</t>
  </si>
  <si>
    <t>L03AC01</t>
  </si>
  <si>
    <t>IOVANCE BIOTHERAPEUTICS BV</t>
  </si>
  <si>
    <t>H01CB03</t>
  </si>
  <si>
    <t>Ipstyl 120 mg</t>
  </si>
  <si>
    <t>IPSEN S.p.A.</t>
  </si>
  <si>
    <t>Ipstyl 60 mg</t>
  </si>
  <si>
    <t>Ipstyl 90 mg</t>
  </si>
  <si>
    <t>L01EX07</t>
  </si>
  <si>
    <t>CABOMETYX 20 MG</t>
  </si>
  <si>
    <t>CABOMETYX 40 MG</t>
  </si>
  <si>
    <t>CABOMETYX 60 MG</t>
  </si>
  <si>
    <t>COMETRIQ 60 MG</t>
  </si>
  <si>
    <t>COMETRIQ 100 MG</t>
  </si>
  <si>
    <t>DECAPEPTYL 0,1 MG</t>
  </si>
  <si>
    <t>DECAPEPTYL 22,5 MG</t>
  </si>
  <si>
    <t>DECAPEPTYL 11,25 MG</t>
  </si>
  <si>
    <t>Dysport 500 U.I.</t>
  </si>
  <si>
    <t>A05AX06</t>
  </si>
  <si>
    <t>Iqirvo</t>
  </si>
  <si>
    <t>IPSEN SpA</t>
  </si>
  <si>
    <t xml:space="preserve">Monoferric 100 mg/ml soluzione iniettabile/per infusione - 1 fiala da 10 ml contiene 1.000 mg di ferro come derisomaltosio ferrico </t>
  </si>
  <si>
    <t>IST.LUSOFARMACO D'ITALIA SpA</t>
  </si>
  <si>
    <t>A04AA01</t>
  </si>
  <si>
    <t>SETOFILM</t>
  </si>
  <si>
    <t>ISTITUTO GENTILI SRL</t>
  </si>
  <si>
    <t>A01AB09</t>
  </si>
  <si>
    <t xml:space="preserve">LORAMYC 100mcg 4 cpr orosol </t>
  </si>
  <si>
    <t>L01DB01</t>
  </si>
  <si>
    <t>MYOCET</t>
  </si>
  <si>
    <t>L01EX10</t>
  </si>
  <si>
    <t xml:space="preserve">RYDAPT 112 cps molli 25 mg </t>
  </si>
  <si>
    <t>L03AA14</t>
  </si>
  <si>
    <t xml:space="preserve">LONQUEX 6mg 1 sir 0,6ml with safety device </t>
  </si>
  <si>
    <t>A03FA03</t>
  </si>
  <si>
    <t>Peridon 6 supposte ped 30mg</t>
  </si>
  <si>
    <t>ITALCHIMICI S.P.A.</t>
  </si>
  <si>
    <t>A07EB01</t>
  </si>
  <si>
    <t>Nalcrom 20 cps 100 mg</t>
  </si>
  <si>
    <t>Nalcrom 12 bustine 250mg</t>
  </si>
  <si>
    <t>ITALCHIMICI SpA</t>
  </si>
  <si>
    <t>A04AA55</t>
  </si>
  <si>
    <t xml:space="preserve">AKYNZEO </t>
  </si>
  <si>
    <t>ITALFARMACO SPA</t>
  </si>
  <si>
    <t>B01AB06</t>
  </si>
  <si>
    <t>SELEPARINA</t>
  </si>
  <si>
    <t>C01EB09</t>
  </si>
  <si>
    <t>DECORENONE</t>
  </si>
  <si>
    <t>N07XX02</t>
  </si>
  <si>
    <t xml:space="preserve">TEGLUTIK  </t>
  </si>
  <si>
    <t>L01XE10</t>
  </si>
  <si>
    <t>VOTUBIA</t>
  </si>
  <si>
    <t>C10AC01</t>
  </si>
  <si>
    <t>QUESTRAN</t>
  </si>
  <si>
    <t>ITC FARMA</t>
  </si>
  <si>
    <t>RIVOTRIL</t>
  </si>
  <si>
    <t>L01FX18</t>
  </si>
  <si>
    <t>RYBREVANT 1 FLAC 7 ML 350 MG</t>
  </si>
  <si>
    <t>JANSSEN CILAG SPA</t>
  </si>
  <si>
    <t>L01FX24</t>
  </si>
  <si>
    <t>TECVAYLI 10 MG/ML 1 FLAC 3 ML</t>
  </si>
  <si>
    <t>TECVAYLI 90 MG/ML 1 FLAC 1,7 ML</t>
  </si>
  <si>
    <t>L01FX29</t>
  </si>
  <si>
    <t>TALVEY 2 MG/ML FLAC 1,5 ML</t>
  </si>
  <si>
    <t>TALVEY 40 MG/ML FLAC 1 ML</t>
  </si>
  <si>
    <t>L01XK52</t>
  </si>
  <si>
    <t>Akeega</t>
  </si>
  <si>
    <t>L04AB06</t>
  </si>
  <si>
    <t>JANSSEN CILAG SpA</t>
  </si>
  <si>
    <t>B01AC27</t>
  </si>
  <si>
    <t>UPTRAVI 200 MCG 60 CPR</t>
  </si>
  <si>
    <t>UPTRAVI 400 MCG 60 CPR</t>
  </si>
  <si>
    <t>UPTRAVI 600 MCG 60 CPR</t>
  </si>
  <si>
    <t>UPTRAVI 800 MCG 60 CPR</t>
  </si>
  <si>
    <t>UPTRAVI 1000 MCG 60 CPR</t>
  </si>
  <si>
    <t>UPTRAVI 1200 MCG 60 CPR</t>
  </si>
  <si>
    <t>UPTRAVI 1400 MCG 60 CPR</t>
  </si>
  <si>
    <t>UPTRAVI 1600 MCG 60 CPR</t>
  </si>
  <si>
    <t>C02KX01</t>
  </si>
  <si>
    <t>TRACLEER 32 MG 56 CPR</t>
  </si>
  <si>
    <t>C02KX04</t>
  </si>
  <si>
    <t>OPSUMIT 10 MG 30 CPR</t>
  </si>
  <si>
    <t>J04AK05</t>
  </si>
  <si>
    <t>SIRTURO 188 CPR 100 MG</t>
  </si>
  <si>
    <t>J05AG04</t>
  </si>
  <si>
    <t>INTELENCE 60 CPR 200 MG</t>
  </si>
  <si>
    <t>J05AG05</t>
  </si>
  <si>
    <t>EDURANT 30 CPR 25 MG</t>
  </si>
  <si>
    <t>J05AR14</t>
  </si>
  <si>
    <t>REZOLSTA 30 CPR 800/150 mg</t>
  </si>
  <si>
    <t>J05AR22</t>
  </si>
  <si>
    <t xml:space="preserve">SYMTUZA 30 CPR </t>
  </si>
  <si>
    <t>L01BC08</t>
  </si>
  <si>
    <t>DACOGEN 1 FIALA 50 MG</t>
  </si>
  <si>
    <t>L01EL01</t>
  </si>
  <si>
    <t>IMBRUVICA 120 CPS 140 MG</t>
  </si>
  <si>
    <t>L01FC01</t>
  </si>
  <si>
    <t xml:space="preserve">DARZALEX 20 ML 20 MG/ML </t>
  </si>
  <si>
    <t xml:space="preserve">DARZALEX 5 ML 20 MG/ML </t>
  </si>
  <si>
    <t>DARZALEX*SC 1FL 15ML 120MG/ML</t>
  </si>
  <si>
    <t>L02BB05</t>
  </si>
  <si>
    <t>ERLEADA 112 CPR 60 MG</t>
  </si>
  <si>
    <t>L04AA50</t>
  </si>
  <si>
    <t>PONVORY 14 CPR 2-3-4-5-6-7-8-9-10 MG</t>
  </si>
  <si>
    <t>PONVORY 28 CPR 20 MG</t>
  </si>
  <si>
    <t>L04AC05</t>
  </si>
  <si>
    <t>STELARA 130 MG FLAC</t>
  </si>
  <si>
    <t>L04AC16</t>
  </si>
  <si>
    <t>TREMFYA 100 MG SIR</t>
  </si>
  <si>
    <t>TREMFYA 100 MG PENNA</t>
  </si>
  <si>
    <t>HALDOL 5 FIALE 1 ML</t>
  </si>
  <si>
    <t>HALDOL DECANOAS 3 FIALE 1 ML</t>
  </si>
  <si>
    <t>HALDOL DECANOAS 1 FIALA 3 ML</t>
  </si>
  <si>
    <t>N05AX13</t>
  </si>
  <si>
    <t>TREVICTA 175 MG SIR</t>
  </si>
  <si>
    <t>TREVICTA 263 MG SIR</t>
  </si>
  <si>
    <t>TREVICTA 350 MG SIR</t>
  </si>
  <si>
    <t>TREVICTA 525 MG SIR</t>
  </si>
  <si>
    <t>N06AX27</t>
  </si>
  <si>
    <t>SPRAVATO SPRAY NASALE 28 MG</t>
  </si>
  <si>
    <t>P02CA01</t>
  </si>
  <si>
    <t>VERMOX 6 CPR 100 MG</t>
  </si>
  <si>
    <t>VERMOX 30 CPR 500 MG</t>
  </si>
  <si>
    <t>VERMOX SOSP ORALE 30 ML</t>
  </si>
  <si>
    <t>N03AX24</t>
  </si>
  <si>
    <t>EPIDYOLEX orale soluz 100 mg/ml 100 ml</t>
  </si>
  <si>
    <t>JAZZ HEALTHCARE ITALY S.R.L.</t>
  </si>
  <si>
    <t>B01AX01</t>
  </si>
  <si>
    <t>Defitelio</t>
  </si>
  <si>
    <t>L01XY01</t>
  </si>
  <si>
    <t>Vyxeos Liposomiale</t>
  </si>
  <si>
    <t>N06BA14</t>
  </si>
  <si>
    <t>Sunosi</t>
  </si>
  <si>
    <t>VeraSeal soluzioni per adesivo tissutale</t>
  </si>
  <si>
    <t>JOHNSON &amp; JOHNSON MEDICAL S.P.A.</t>
  </si>
  <si>
    <t>NUWIQ 500 UI polvere e solvente per soluzione iniettabile</t>
  </si>
  <si>
    <t>KEDRION S.p.A.</t>
  </si>
  <si>
    <t>EMOSINT 20 mcg/1 ml soluzione iniettabile</t>
  </si>
  <si>
    <t xml:space="preserve">Pronativ, 500 UI, polvere e solvente per soluzione per infusione </t>
  </si>
  <si>
    <t xml:space="preserve">AIMAFIX 1000 UI/10 ml, polvere per soluzione per infusione e solvente </t>
  </si>
  <si>
    <t>B02BD10</t>
  </si>
  <si>
    <t xml:space="preserve">WILFACTIN 100 U.I./ml, polvere e solvente per soluzione iniettabile </t>
  </si>
  <si>
    <t>A06AH03</t>
  </si>
  <si>
    <t>Moventig</t>
  </si>
  <si>
    <t>KYOWA KIRIN</t>
  </si>
  <si>
    <t>Tostrex</t>
  </si>
  <si>
    <t>L01FX09</t>
  </si>
  <si>
    <t>Poteligeo</t>
  </si>
  <si>
    <t>M05BX05</t>
  </si>
  <si>
    <t>Crysvita</t>
  </si>
  <si>
    <t>A06AH05</t>
  </si>
  <si>
    <t>Rizmoic 200 mcg cpr rivestite con film</t>
  </si>
  <si>
    <t>L.Molteni &amp; C. dei F.lli Alitti Soc. di Esercizio S.p.A.</t>
  </si>
  <si>
    <t>Etiltox 200 mg 30 cpr</t>
  </si>
  <si>
    <t>N07BC05</t>
  </si>
  <si>
    <t>Ellepalmiron 2,5mg/ml Soluzione orale, 1 Flacone monodose in vetro da 100 ml</t>
  </si>
  <si>
    <t>Ellepalmiron 2,5 mg/ml Soluzione orale, 1 flacone monodose in vetro da 10 ml</t>
  </si>
  <si>
    <t>Ellepalmiron 2,5 mg/ ml Soluzione orale, 1 Flacone monodose in vetro da 20 ml</t>
  </si>
  <si>
    <t>Ellepalmiron 2,5 mg/ml Soluzione orale, 1 Flacone monodose in vetro da 5 ml</t>
  </si>
  <si>
    <t>Ellepalmiron 2,5 mg/ml Soluzione orale, 1 Flacone monodose in vetro da 60 ml</t>
  </si>
  <si>
    <t>N01AX03</t>
  </si>
  <si>
    <t>Ketamina Molteni 50mg/ml soluzione iniettabile 5 fiale 2 ml</t>
  </si>
  <si>
    <t>Ecocain 10g/100 ml spray per mucosa orale Flacone nebulizzatore 60 ml</t>
  </si>
  <si>
    <t>N01BB52</t>
  </si>
  <si>
    <t>Nefluan gel Tubo g 10</t>
  </si>
  <si>
    <t>N02AA01</t>
  </si>
  <si>
    <t>Oramorph soluzione orale 20mg/ml 20 ml</t>
  </si>
  <si>
    <t>N02AA05</t>
  </si>
  <si>
    <t>Ossicodone Molteni 10mg/ml, soluzione iniettabile o per infusione 5 fiale da 1 ml</t>
  </si>
  <si>
    <t>Ossicodone Molteni 50mg/ml soluzione iniettabile o per infusione 5 fiale da 1 ml</t>
  </si>
  <si>
    <t>Ossicodone Molteni 10mg/ml soluzione inettabile o per infusione 5 fiale da 2 ml</t>
  </si>
  <si>
    <t>Ossicodone Molteni 10mg/ml soluzione iniettabile o per infusione 4 fiale da 20 ml</t>
  </si>
  <si>
    <t>N02AB03</t>
  </si>
  <si>
    <t>PecFent 400 mcg/erog. spray nasale soluz con pectina e contadosi di sicurezza (sistema PecSys®) 4 fc</t>
  </si>
  <si>
    <t>N02AJ17</t>
  </si>
  <si>
    <t>Depalgos 10mg+325mg cpr rivestite con film 28 cpr</t>
  </si>
  <si>
    <t>Depalgos 20mg+325mg cpr rivestite con film 28 cpr</t>
  </si>
  <si>
    <t>Depalgos 5mg+325mg cpr rivestite con film</t>
  </si>
  <si>
    <t>N07BC02</t>
  </si>
  <si>
    <t>Metadone Clor. Molteni 5mg/ml soluzione orale flacone da 1000 ml in PVC</t>
  </si>
  <si>
    <t>Metadone Cloridrato Molteni 1mg/ml soluzione orale flacone da 10 ml in vetro Cover cap</t>
  </si>
  <si>
    <t>Metadone Cloridrato Molteni 5mg/ml soluzione orale flacone  da 10 ml in vetro Cover cap</t>
  </si>
  <si>
    <t>Metadone Cloridrato Molteni 1mg/ml soluzione orale flacone  da 20 ml in vetro Cover cap</t>
  </si>
  <si>
    <t>Metadone Cloridrato Molteni 5mg/ml soluzione orale flacone da 20 ml in vetro Cover cap</t>
  </si>
  <si>
    <t>Metadone Cloridrato Molteni 1mg/ml soluzione orale flacone da 5 ml in vetro Cover cap</t>
  </si>
  <si>
    <t>Metadone Cloridrato Molteni 5mg/ml soluzione orale flacone da 5 ml in vetro  Cover cap</t>
  </si>
  <si>
    <t>Ellepalmiron 5mg/ml soluzione orale 1 flacone in vetro da 100 ml</t>
  </si>
  <si>
    <t>Ellepalmiron 5mg/ml soluzione orale 1 flacone in vetro da 500 ml</t>
  </si>
  <si>
    <t>N05AH06</t>
  </si>
  <si>
    <t>LAB.JUVISE' PHARMACEUTICALS</t>
  </si>
  <si>
    <t>J01CF04</t>
  </si>
  <si>
    <t>LABORATOIRES DELBERT</t>
  </si>
  <si>
    <t>N01AX11</t>
  </si>
  <si>
    <t>LABORATORI BALDACCI SpA</t>
  </si>
  <si>
    <t>N07BB</t>
  </si>
  <si>
    <t>A03AA06</t>
  </si>
  <si>
    <t>RILATEN 20 MG 6 FIALE CO</t>
  </si>
  <si>
    <t>LABORATORI GUIDOTTI SpA</t>
  </si>
  <si>
    <t>RILATEN 30 CPR 10 MG CO</t>
  </si>
  <si>
    <t>M03BX08</t>
  </si>
  <si>
    <t>FLEXIBAN 10 MG</t>
  </si>
  <si>
    <t>LABORATORIO FARMACEUTICO SIT SRL</t>
  </si>
  <si>
    <t>N04AA02</t>
  </si>
  <si>
    <t>AKINETON 2 MG</t>
  </si>
  <si>
    <t>AKINETON  4 MG</t>
  </si>
  <si>
    <t>AKINETON  FIALE</t>
  </si>
  <si>
    <t>L01XB01</t>
  </si>
  <si>
    <t>Natulan 50mg capsule rigide</t>
  </si>
  <si>
    <t>LEADIANT BIOSCIENCES LIMITED</t>
  </si>
  <si>
    <t>B01AB10</t>
  </si>
  <si>
    <t>INNOHEP</t>
  </si>
  <si>
    <t>LEO PHARMA S.p.A.</t>
  </si>
  <si>
    <t>V03AB14</t>
  </si>
  <si>
    <t>PROTAMINA</t>
  </si>
  <si>
    <t>LEO PHARMA A/S</t>
  </si>
  <si>
    <t>D11AH01</t>
  </si>
  <si>
    <t xml:space="preserve">PROTOPIC*0,03% UNG. 10 G </t>
  </si>
  <si>
    <t xml:space="preserve">PROTOPIC*0,03% UNG. 30 G </t>
  </si>
  <si>
    <t>LEO PHARMA SpA</t>
  </si>
  <si>
    <t>PROTOPIC</t>
  </si>
  <si>
    <t xml:space="preserve">D11AH01 </t>
  </si>
  <si>
    <t>D11AH07</t>
  </si>
  <si>
    <t xml:space="preserve">ADTRALZA*150MG/ML 2X2SIR PRER. </t>
  </si>
  <si>
    <t>L04AC12</t>
  </si>
  <si>
    <t xml:space="preserve">KYNTHEUM*210MG 2SIR 1,5ML </t>
  </si>
  <si>
    <t>L01BB04</t>
  </si>
  <si>
    <t>LITAK 2 mg/ml</t>
  </si>
  <si>
    <t>LIPOMED GMBH</t>
  </si>
  <si>
    <t>M03AC04</t>
  </si>
  <si>
    <t>LISAPHARMA LAB.IT.BIOCH.SpA</t>
  </si>
  <si>
    <t>P03AX</t>
  </si>
  <si>
    <t>LOFARMA SpA</t>
  </si>
  <si>
    <t>A16AX03</t>
  </si>
  <si>
    <t>LUCANE PHARMA</t>
  </si>
  <si>
    <t>N05AF05</t>
  </si>
  <si>
    <t>CLOPIXOL 200mg/ml, soluzione iniettabile a rilascio prolungato per uso intramuscolare1 fiala da 1ml</t>
  </si>
  <si>
    <t>LUNDBECK ITALIA S.P.A.</t>
  </si>
  <si>
    <t>N06AX26</t>
  </si>
  <si>
    <t>BRINTELLIX 10 MG BLIST 28 TABL</t>
  </si>
  <si>
    <t>BRINTELLIX 5 MG BLIST 28 TABL</t>
  </si>
  <si>
    <t>BRINTELLIX 20 MG/ML DROPS 15 ML</t>
  </si>
  <si>
    <t>N02CD05</t>
  </si>
  <si>
    <t xml:space="preserve">VYEPTI*100MG/ML 1 FL 1ML </t>
  </si>
  <si>
    <t>N06AB04</t>
  </si>
  <si>
    <t>LUNDBECK ITALIA SpA</t>
  </si>
  <si>
    <t>N05CD08</t>
  </si>
  <si>
    <t>OZASED 2 mg/ml, soluzione orale in contenitore monodose</t>
  </si>
  <si>
    <t>V03AF10</t>
  </si>
  <si>
    <t>SODIO LEVOFOLINATO MEDAC 50mg/ml soluzione Iniettabile o per infusione - 1 flac. in vetro da 4 ml</t>
  </si>
  <si>
    <t>Medac Pharma Srl</t>
  </si>
  <si>
    <t>SODIO LEVOFOLINATO MEDAC 50mg/ml soluzione Iniettabile o per infusione - 1 flac. in vetro da 9 ml</t>
  </si>
  <si>
    <t>L01DC03</t>
  </si>
  <si>
    <t xml:space="preserve">MITUROX "40 Mg </t>
  </si>
  <si>
    <t>GLIOLAN</t>
  </si>
  <si>
    <t>L01XX02</t>
  </si>
  <si>
    <t xml:space="preserve">SPECTRILA </t>
  </si>
  <si>
    <t>L03AX03</t>
  </si>
  <si>
    <t xml:space="preserve">BCG MEDAC </t>
  </si>
  <si>
    <t>L01AB02</t>
  </si>
  <si>
    <t>TRECONDI - Treosulfano 5g polvere per soluzione per infusione</t>
  </si>
  <si>
    <t>L01XX66</t>
  </si>
  <si>
    <t>NEXPOVIO 20 CPR 20 MG</t>
  </si>
  <si>
    <t xml:space="preserve">Menarini Stemline Italia S.R.L. </t>
  </si>
  <si>
    <t>L01XX67</t>
  </si>
  <si>
    <t>ELZONRIS 1 FLAC EV 1 ML 1 MG/ML</t>
  </si>
  <si>
    <t>L02BA04</t>
  </si>
  <si>
    <t>Orserdu</t>
  </si>
  <si>
    <t>REBIF 22 microgrammi/0,5 ml soluzione iniettabile in cartuccia multidose</t>
  </si>
  <si>
    <t>MERCK SERONO S.p.A.</t>
  </si>
  <si>
    <t>REBIF 44 microgrammi/0,5 ml soluzione iniettabile in cartuccia multidose</t>
  </si>
  <si>
    <t>REBIF 44 microgrammi soluzione iniettabile in penna preriempita</t>
  </si>
  <si>
    <t xml:space="preserve">REBIF 22 microgrammi  (6 MUI)/0,5 ml  soluzione iniettabile in siringa </t>
  </si>
  <si>
    <t>REBIF 44 microgrammi (12 MUI)/0,5 ml soluzione iniettabile in siringa preriempita</t>
  </si>
  <si>
    <t>REBIF 22 microgrammi soluzione iniettabile in penna preriempita</t>
  </si>
  <si>
    <t>G03GA07</t>
  </si>
  <si>
    <t>LUVERIS 75 UI polvere e solvente per soluzione iniettabile - 3 flaconcini  polvere + 3 flaconcini solvente uso sottocutaneo</t>
  </si>
  <si>
    <t>G03GA08</t>
  </si>
  <si>
    <t>OVITRELLE 250 mcg soluzione iniettabile in penna preriempita - 1 penna preriempita 0,5 ml + 2 aghi</t>
  </si>
  <si>
    <t>G03GA30</t>
  </si>
  <si>
    <t>PERGOVERIS 150 UI/75 UI polvere e solvente per soluzione iniettabile - 1 flac. di polvere + 1 flac. di solvente</t>
  </si>
  <si>
    <t>L01EX21</t>
  </si>
  <si>
    <t>TEPMETKO 225 mg compresse rivestite con film</t>
  </si>
  <si>
    <t>L01FE01</t>
  </si>
  <si>
    <t>ERBITUX 5 mg/ml soluzione per infusione - 1 flaconcino 20 ml</t>
  </si>
  <si>
    <t>L01FF04</t>
  </si>
  <si>
    <t>BAVENCIO 20 mg/mL concentrato per soluzione per infusione - 1 flaconcino 10 ml (200mg)</t>
  </si>
  <si>
    <t>L04AA40</t>
  </si>
  <si>
    <t>MAVENCLAD 10 mg compresse - 1 compressa</t>
  </si>
  <si>
    <t>XEOMIN 1FLACONCINO 100 UNITA' DL50</t>
  </si>
  <si>
    <t>MERZ PHARMA ITALIA SRL</t>
  </si>
  <si>
    <t>V03AB15</t>
  </si>
  <si>
    <t>MOLTENI &amp; C. F.LLI ALITTI SpA</t>
  </si>
  <si>
    <t>A11GA01</t>
  </si>
  <si>
    <t>MONICO SpA</t>
  </si>
  <si>
    <t>Monico spa</t>
  </si>
  <si>
    <t>B05XA15</t>
  </si>
  <si>
    <t>POTASSIO LATTATO 2MEQ/ML 10ML</t>
  </si>
  <si>
    <t>MEPICAIN 2% 2ML FIALA VETRO</t>
  </si>
  <si>
    <t>V04CX</t>
  </si>
  <si>
    <t>C02KX05</t>
  </si>
  <si>
    <t>ADEMPAS 0,5 MG</t>
  </si>
  <si>
    <t>MSD ITALIA SRL CON SOCIO UNICO</t>
  </si>
  <si>
    <t>ADEMPAS 1 MG</t>
  </si>
  <si>
    <t>ADEMPAS 1,5 MG</t>
  </si>
  <si>
    <t>ADEMPAS 2 MG</t>
  </si>
  <si>
    <t>ADEMPAS 2,5 MG</t>
  </si>
  <si>
    <t>J01XX11</t>
  </si>
  <si>
    <t>SIVEXTRO</t>
  </si>
  <si>
    <t>J05AG06</t>
  </si>
  <si>
    <t>PIFELTRO</t>
  </si>
  <si>
    <t>J05AP54</t>
  </si>
  <si>
    <t>ZEPATIER</t>
  </si>
  <si>
    <t>J05AR24</t>
  </si>
  <si>
    <t>DELSTRIGO</t>
  </si>
  <si>
    <t>J05AX18</t>
  </si>
  <si>
    <t>PREVYMIS</t>
  </si>
  <si>
    <t>J06BC03</t>
  </si>
  <si>
    <t>MSD ITALIA Srl</t>
  </si>
  <si>
    <t>A10BD24</t>
  </si>
  <si>
    <t>STEGLUJAN 15 MG</t>
  </si>
  <si>
    <t>STEGLUJAN 5 MG</t>
  </si>
  <si>
    <t>J01BH56</t>
  </si>
  <si>
    <t>RECARBRIO</t>
  </si>
  <si>
    <t>J01DI54</t>
  </si>
  <si>
    <t>ZERBAXA</t>
  </si>
  <si>
    <t>J05AJ01</t>
  </si>
  <si>
    <t>ISENTRESS 400 MG</t>
  </si>
  <si>
    <t>L01FF02</t>
  </si>
  <si>
    <t>KEYTRUDA</t>
  </si>
  <si>
    <t>J02AX08</t>
  </si>
  <si>
    <t>Rezzayo</t>
  </si>
  <si>
    <t>MUNDIPHARMA PHARMACEUTIC. Srl</t>
  </si>
  <si>
    <t>A10BD16</t>
  </si>
  <si>
    <t>VOKANAMET</t>
  </si>
  <si>
    <t>A09AA02</t>
  </si>
  <si>
    <t>Creonipe  420 mg 35.000 UI cps rigide</t>
  </si>
  <si>
    <t xml:space="preserve">Mylan Italia S.r.l. </t>
  </si>
  <si>
    <t>Creon 25.000 UI 300 mg 100 cps rm</t>
  </si>
  <si>
    <t>B01AX05</t>
  </si>
  <si>
    <t>Arixtra 5 mg 0,4ml 10 Siringhe</t>
  </si>
  <si>
    <t>Arixtra 2,5 mg 0,5ml 10 Siringhe</t>
  </si>
  <si>
    <t>Arixtra 7,5 mg 0,6ml 10 Siringhe</t>
  </si>
  <si>
    <t>Arixtra 1,5 mg 0,3 ml 10 Siringhe</t>
  </si>
  <si>
    <t>C01BC04</t>
  </si>
  <si>
    <t>Almarytm 150mg/15ml IV 5 fiale</t>
  </si>
  <si>
    <t>C08CA05</t>
  </si>
  <si>
    <t>Nifedicor gocce 30ML</t>
  </si>
  <si>
    <t>C08DA01</t>
  </si>
  <si>
    <t>Isoptin 5mg/2ml 5 fiale EV</t>
  </si>
  <si>
    <t>D06AA02</t>
  </si>
  <si>
    <t>Aureomicina 3% unguento derm. 14,2g</t>
  </si>
  <si>
    <t>Betadine 10% 100g. gel</t>
  </si>
  <si>
    <t>D11AH02</t>
  </si>
  <si>
    <t>Elidel crema 1% 30g</t>
  </si>
  <si>
    <t>G01AX11</t>
  </si>
  <si>
    <t>Betadine 10% soluz. vaginale 125ml.</t>
  </si>
  <si>
    <t>G04BE03</t>
  </si>
  <si>
    <t>Revatio EV 0,8 mg/ml 12,5 ml</t>
  </si>
  <si>
    <t>Revatio POS -10mg/ml polvere per sospensione orale</t>
  </si>
  <si>
    <t>N05AA03</t>
  </si>
  <si>
    <t>Talofen 25 mg/ml 2ml 6 fiale</t>
  </si>
  <si>
    <t>N05BA</t>
  </si>
  <si>
    <t>EN 5 mg 3 fiale</t>
  </si>
  <si>
    <t>EN  2 mg 3 fiale</t>
  </si>
  <si>
    <t>N07AA02</t>
  </si>
  <si>
    <t>Mestinon 60mg cpr</t>
  </si>
  <si>
    <t>B01AB09</t>
  </si>
  <si>
    <t>Traleusin (Danaparoid Sodico) 750 unità anti-xa soluzione iniettabile -10 fiale in vetro da 0,6 ml</t>
  </si>
  <si>
    <t>J04AK08</t>
  </si>
  <si>
    <t>Dovprela (Pretomanid) 200 mg cpr</t>
  </si>
  <si>
    <t>NEOPHARMAMED GENTILI SPA</t>
  </si>
  <si>
    <t>NEOPHARMED GENTILI SPA</t>
  </si>
  <si>
    <t>C03DA03</t>
  </si>
  <si>
    <t>LUVION 50 - compresse da 50mg</t>
  </si>
  <si>
    <t>C03EA01</t>
  </si>
  <si>
    <t>MODURETIC</t>
  </si>
  <si>
    <t>C03EA14</t>
  </si>
  <si>
    <t>KADIUR - compresse da 50mg + 5mg</t>
  </si>
  <si>
    <t>R03AC02</t>
  </si>
  <si>
    <t>BRONCOVALEAS 15 ML</t>
  </si>
  <si>
    <t>BRONCOVALEAS SCIROPPO</t>
  </si>
  <si>
    <t>B01AX04</t>
  </si>
  <si>
    <t>NEOPHARMED GENTILI S.P.A.</t>
  </si>
  <si>
    <t>S01EA03</t>
  </si>
  <si>
    <t>L04AA04</t>
  </si>
  <si>
    <t>Grafalon 5ml (20mg/ml)</t>
  </si>
  <si>
    <t>NEOVII PHARMACEUTICALS AG</t>
  </si>
  <si>
    <t>J01GB01</t>
  </si>
  <si>
    <t>VANTOBRA “soluzione per nebulizzatore”</t>
  </si>
  <si>
    <t>Neupharma s.r.l.</t>
  </si>
  <si>
    <t>J01XB01</t>
  </si>
  <si>
    <t>COLFINAIR “1 Milione UI polvere per soluzione per nebulizzatore”</t>
  </si>
  <si>
    <t>COLFINAIR “2 Milioni UI polvere per soluzione per nebulizzatore”</t>
  </si>
  <si>
    <t>C04AD03</t>
  </si>
  <si>
    <t>NEURAXPHARM ITALY SpA</t>
  </si>
  <si>
    <t>NEURAXPHARM ITALY SPA</t>
  </si>
  <si>
    <t>L04AG14</t>
  </si>
  <si>
    <t>BRIUMVI*150MG 1FL 6ML</t>
  </si>
  <si>
    <t>N03AX16</t>
  </si>
  <si>
    <t>PREGENAQ</t>
  </si>
  <si>
    <t>N05AA02</t>
  </si>
  <si>
    <t>BUCCOLAM 2,5MG 4 SIR</t>
  </si>
  <si>
    <t>N06AA10</t>
  </si>
  <si>
    <t>NORCAPTO 10 MG</t>
  </si>
  <si>
    <t>NORCAPTO 25 MG</t>
  </si>
  <si>
    <t>NEURAXPHARM ITALY S.P.A.</t>
  </si>
  <si>
    <t>P03AA</t>
  </si>
  <si>
    <t>NEW FA.DEM. Srl</t>
  </si>
  <si>
    <t>G02AD06</t>
  </si>
  <si>
    <t>MisoOne</t>
  </si>
  <si>
    <t>NORDIC PHARMA SRL</t>
  </si>
  <si>
    <t>G03XB01</t>
  </si>
  <si>
    <t>Mifegyne 600 mg</t>
  </si>
  <si>
    <t>L01BC53</t>
  </si>
  <si>
    <t>NORDIC PHARMA Srl</t>
  </si>
  <si>
    <t>M03BX01</t>
  </si>
  <si>
    <t>NETEKA 40mg/20 ml</t>
  </si>
  <si>
    <t>PLENVU, polvere per soluzione orale</t>
  </si>
  <si>
    <t>NORGINE ITALIA S.r.l.</t>
  </si>
  <si>
    <t>M03CA01</t>
  </si>
  <si>
    <t>Agilus 120 mg polvere per soluzione iniettabile</t>
  </si>
  <si>
    <t>B01AA07</t>
  </si>
  <si>
    <t>SINTROM 1 mg compresse</t>
  </si>
  <si>
    <t>SINTROM 4 mg compresse</t>
  </si>
  <si>
    <t>ANGUSTA 25 microgrammi compresse</t>
  </si>
  <si>
    <t>N07AX01</t>
  </si>
  <si>
    <t>SALAGEN 5 mg compresse rivestite con film</t>
  </si>
  <si>
    <t>L01EA06</t>
  </si>
  <si>
    <t>SCEMBLIX 20 mg‐compressa rivestita</t>
  </si>
  <si>
    <t>NOVARTIS FARMA S.P.A.</t>
  </si>
  <si>
    <t>SCEMBLIX 40 mg‐compressa rivestita</t>
  </si>
  <si>
    <t xml:space="preserve">L01EC02 </t>
  </si>
  <si>
    <t>FINLEE 10 mg compresse dispersibili</t>
  </si>
  <si>
    <t>L01EE01</t>
  </si>
  <si>
    <t>SPEXOTRAS 0,05 mg/ml polvere per soluzione orale</t>
  </si>
  <si>
    <t>L01EX17</t>
  </si>
  <si>
    <t>TABRECTA 150 MG 120 CPR FILM RIV</t>
  </si>
  <si>
    <t>TABRECTA 200 MG 120 CPR FILM RIV</t>
  </si>
  <si>
    <t>A10BD08</t>
  </si>
  <si>
    <t>EUCREAS 50 mg/1000 mg compresse rivestite con film</t>
  </si>
  <si>
    <t>EUCREAS 50 mg/850 mg compresse rivestite con film</t>
  </si>
  <si>
    <t>A10BH02</t>
  </si>
  <si>
    <t>GALVUS  50 mg compresse</t>
  </si>
  <si>
    <t>B02BX05</t>
  </si>
  <si>
    <t>REVOLADE 25 mg compresse rivestite con film</t>
  </si>
  <si>
    <t>REVOLADE 50 mg compresse rivestite con film</t>
  </si>
  <si>
    <t>C09DX04</t>
  </si>
  <si>
    <t>Entresto 24 mg/26 mg compresse rivestite con film</t>
  </si>
  <si>
    <t>Entresto 49 mg/51 mg compresse rivestite con film</t>
  </si>
  <si>
    <t>Entresto 97 mg/103 mg compresse rivestite con film</t>
  </si>
  <si>
    <t>C10AX16</t>
  </si>
  <si>
    <t>LEQVIO 284 mg soluzione iniettabile in siringa preriempita</t>
  </si>
  <si>
    <t>G02AB01</t>
  </si>
  <si>
    <t>METHERGIN 0,125 mg compresse rivestite</t>
  </si>
  <si>
    <t>METHERGIN 0,2 mg/ml soluzione iniettabile</t>
  </si>
  <si>
    <t>H01CB02</t>
  </si>
  <si>
    <t>SANDOSTATINA  LAR 10 mg polv. e solv. per sosp.iniett</t>
  </si>
  <si>
    <t>SANDOSTATINA  LAR 20 mg polv. e solv. per sosp.iniett</t>
  </si>
  <si>
    <t>SANDOSTATINA  LAR 30 mg polv. e solv. per sosp.iniett</t>
  </si>
  <si>
    <t>L01EC02</t>
  </si>
  <si>
    <t>TAFINLAR 50 mg capsule rigide</t>
  </si>
  <si>
    <t>TAFINLAR 75 mg capsule rigide</t>
  </si>
  <si>
    <t>L01ED02</t>
  </si>
  <si>
    <t>ZYKADIA 150 mg capsule rigide</t>
  </si>
  <si>
    <t>MEKINIST 0,5 mg compresse rivestite con film</t>
  </si>
  <si>
    <t>MEKINIST 2 mg compresse rivestite con film</t>
  </si>
  <si>
    <t>L01EF02</t>
  </si>
  <si>
    <t>KISQALI 200 mg compresse rivestite con film</t>
  </si>
  <si>
    <t>L01EH01</t>
  </si>
  <si>
    <t>TYVERB 250 mg compresse rivestite con film 70 cpr</t>
  </si>
  <si>
    <t>L01EJ01</t>
  </si>
  <si>
    <t>JAKAVI 10 mg compresse</t>
  </si>
  <si>
    <t>JAKAVI 15 mg compresse</t>
  </si>
  <si>
    <t>JAKAVI 20 mg compresse</t>
  </si>
  <si>
    <t>JAKAVI 5 mg compresse</t>
  </si>
  <si>
    <t>L01EM03</t>
  </si>
  <si>
    <t>PIQRAY 200 MG 28 CPR FILM RIV</t>
  </si>
  <si>
    <t>PIQRAY 150 MG 56 CPR FILM RIV</t>
  </si>
  <si>
    <t>PIQRAY 200+50 MG 28+28 CPR FILM RIV</t>
  </si>
  <si>
    <t>L01XC10</t>
  </si>
  <si>
    <t>KESIMPTA 20 mg soluzione iniettabile in penna preriempita</t>
  </si>
  <si>
    <t>L01XL04</t>
  </si>
  <si>
    <t>KYMRIAH 1,2 x 106 – 6 x 108 cellule dispersione per infusione P</t>
  </si>
  <si>
    <t>L04AA42</t>
  </si>
  <si>
    <t>MAYZENT 0,25 mg compresse rivestite con film</t>
  </si>
  <si>
    <t>MAYZENT 2 mg compresse rivestite con film</t>
  </si>
  <si>
    <t>L04AC02</t>
  </si>
  <si>
    <t>NOVARTIS FARMA SpA</t>
  </si>
  <si>
    <t>L04AC08</t>
  </si>
  <si>
    <t>ILARIS  150 mg/ml soluzione iniettabile</t>
  </si>
  <si>
    <t>L04AC10</t>
  </si>
  <si>
    <t>COSENTYX 150 mg soluzione iniettabile in penna preriempita</t>
  </si>
  <si>
    <t>COSENTYX 150 mg soluzione iniettabile in siringa preriempita</t>
  </si>
  <si>
    <t>L04AD01</t>
  </si>
  <si>
    <t>SANDIMMUN 50 mg/ml conc. per sol. per inf.</t>
  </si>
  <si>
    <t>SANDIMMUN NEORAL 100 mg/ml soluzione orale</t>
  </si>
  <si>
    <t>L04AH02</t>
  </si>
  <si>
    <t>CERTICAN 0,25 mg compresse</t>
  </si>
  <si>
    <t>CERTICAN 0,75 mg compresse</t>
  </si>
  <si>
    <t>L04AJ08</t>
  </si>
  <si>
    <t>Fabhalta</t>
  </si>
  <si>
    <t>LIORESAL 25 mg compresse</t>
  </si>
  <si>
    <t>N02CD01</t>
  </si>
  <si>
    <t>AIMOVIG 70 mg soluzione iniettabile in penna preriempita</t>
  </si>
  <si>
    <t>AIMOVIG 140 mg soluzione iniettabile in penna preriempita</t>
  </si>
  <si>
    <t>N03AF01</t>
  </si>
  <si>
    <t>TEGRETOL Bambini 20 mg/ml Sciroppo</t>
  </si>
  <si>
    <t>R03AC18</t>
  </si>
  <si>
    <t>ONBREZ BREEZHALER 150 mcg pol. X inal., cps rigide</t>
  </si>
  <si>
    <t>ONBREZ BREEZHALER 300 mcg pol. X inal., cps rigide</t>
  </si>
  <si>
    <t>S01BC10</t>
  </si>
  <si>
    <t>NEVANAC 1 mg/ml collirio, sospensione - 5 ml</t>
  </si>
  <si>
    <t>S01LA06</t>
  </si>
  <si>
    <t>BEOVU 120 mg/ml soluzione iniettabile in siringa preriempita</t>
  </si>
  <si>
    <t>S01XA27</t>
  </si>
  <si>
    <t>LUXTURNA 5 x 10^12 genomi vettoriali/mL conc e solv per soluz iniett</t>
  </si>
  <si>
    <t>V03AC01</t>
  </si>
  <si>
    <t>A10AE56</t>
  </si>
  <si>
    <t>XULTOPHY</t>
  </si>
  <si>
    <t>NOVO NORDISK S.P.A.</t>
  </si>
  <si>
    <t>NOVOEIGHT 250 U.I.</t>
  </si>
  <si>
    <t>ESPEROCT 500 U.I.</t>
  </si>
  <si>
    <t>B02BD08</t>
  </si>
  <si>
    <t>NOVOSEVEN 1 MG</t>
  </si>
  <si>
    <t>B02BD11</t>
  </si>
  <si>
    <t>NOVOTHIRTEEN</t>
  </si>
  <si>
    <t>GLUCAGEN HYPOKIT</t>
  </si>
  <si>
    <t>REFIXIA® 500 U.I.</t>
  </si>
  <si>
    <t>A10BJ02</t>
  </si>
  <si>
    <t>VICTOZA</t>
  </si>
  <si>
    <t>A10BJ06</t>
  </si>
  <si>
    <t>OZEMPIC® 0,25 MG</t>
  </si>
  <si>
    <t>OZEMPIC® 0,5 MG</t>
  </si>
  <si>
    <t>OZEMPIC® 1 MG</t>
  </si>
  <si>
    <t>RYBELSUS</t>
  </si>
  <si>
    <t>CEVENFACTA</t>
  </si>
  <si>
    <t>A10AE07</t>
  </si>
  <si>
    <t>Awiqli</t>
  </si>
  <si>
    <t>A10AE06</t>
  </si>
  <si>
    <t>TRESIBA®</t>
  </si>
  <si>
    <t xml:space="preserve">CUTAQUIG - Immunoglobulina umana normale (SCIg) - Soluzione per infusione da 165 mg/ml. </t>
  </si>
  <si>
    <t>OCTAPHARMA ITALY</t>
  </si>
  <si>
    <t>LACRIMART 0,01%+0,15 Collirio, soluzione 10ml</t>
  </si>
  <si>
    <t>Olcelli Farmaceutici</t>
  </si>
  <si>
    <t>S01EX02</t>
  </si>
  <si>
    <t>GLAMIDOLO</t>
  </si>
  <si>
    <t>OMNIVISION ITALIA</t>
  </si>
  <si>
    <t>S01FB03</t>
  </si>
  <si>
    <t>TRAZYL</t>
  </si>
  <si>
    <t>R05CB02</t>
  </si>
  <si>
    <t>BISOLVON 2 MG/ML Soluzione Orale 40 ML Flacone</t>
  </si>
  <si>
    <t>Opella Healthcare Italy S.r.l.</t>
  </si>
  <si>
    <t>A02AD01</t>
  </si>
  <si>
    <t>OPELLA HEALTHCARE ITALY Srl</t>
  </si>
  <si>
    <t>A03BB01</t>
  </si>
  <si>
    <t>N02BB02</t>
  </si>
  <si>
    <t>N02CD02</t>
  </si>
  <si>
    <t>EMGALITY*120MG/ML SC 1PEN.</t>
  </si>
  <si>
    <t>Organon Italia S.r.l.</t>
  </si>
  <si>
    <t>D07XC01</t>
  </si>
  <si>
    <t>DIPROSALIC 0,05%+3% unguento - tubo 30g</t>
  </si>
  <si>
    <t>SINEMET 250 mg + 25 mg compresse - 50 compresse</t>
  </si>
  <si>
    <t>SINEMET 100 mg + 25 mg compresse a rilascio modificato - 50 compresse</t>
  </si>
  <si>
    <t>N05AH05</t>
  </si>
  <si>
    <t>SYCREST 10 mg compresse sublinguali</t>
  </si>
  <si>
    <t>SYCREST 5 mg compresse sublinguali</t>
  </si>
  <si>
    <t>N06AX11</t>
  </si>
  <si>
    <t>Organon Italia S.r.l. con socio unico</t>
  </si>
  <si>
    <t>H01BA01</t>
  </si>
  <si>
    <t>EMPRESSIN</t>
  </si>
  <si>
    <t>ORPHA-DEVEL HANDELS VERTRIEBS</t>
  </si>
  <si>
    <t>C03XA01</t>
  </si>
  <si>
    <t>SAMSCA (Tolvaptan) Compresse orali da 7,5 mg. (compresse non divisibili) -blister 10 cpr</t>
  </si>
  <si>
    <t>Otsuka Pharmaceutical Italy S.r.l.</t>
  </si>
  <si>
    <t>J04AK06</t>
  </si>
  <si>
    <t>DELTYBA (Delamanid) 50 MG - compressa rivestita con film - blister da 48 compresse</t>
  </si>
  <si>
    <t>L01BC58</t>
  </si>
  <si>
    <t>INAQOVI® (decitabina/cedazuridina) 35 mg/100 mg compresse rivestite con film - blister 5 compresse</t>
  </si>
  <si>
    <t>L04AD03</t>
  </si>
  <si>
    <t xml:space="preserve">Lupkynis® (Voclosporina) 7,9 mg  capsula molle -  blister (Al/PVC) 180 capsule Cod. 1500814 </t>
  </si>
  <si>
    <t>N05AX12</t>
  </si>
  <si>
    <t>ABILIFY IM  (aripiprazolo) - Flacone  im 1,3 ml soluzione iniettabile 7,5 mg/ml</t>
  </si>
  <si>
    <t>Abilify Maintena (aripiprazolo) 400 mg Polvere e solvente per sospensione iniettabile a rilascio prolungato</t>
  </si>
  <si>
    <t>N05AX16</t>
  </si>
  <si>
    <t>RXULTI (Brexpiprazolo) 1 mg compresse rivestite con film</t>
  </si>
  <si>
    <t>RXULTI (Brexpiprazolo) 2 mg compresse rivestite con film</t>
  </si>
  <si>
    <t>RXULTI (Brexpiprazolo) 3 mg compresse rivestite con film</t>
  </si>
  <si>
    <t>RXULTI (Brexpiprazolo) 4 mg compresse rivestite con film</t>
  </si>
  <si>
    <t>B01AC07</t>
  </si>
  <si>
    <t>PERSANTIN 10MG/2ML 10 FIALE</t>
  </si>
  <si>
    <t>OTTOPHARMA S.R.L.</t>
  </si>
  <si>
    <t>N03AX17</t>
  </si>
  <si>
    <t>DIACOMIT 500MG 60 BUSTE</t>
  </si>
  <si>
    <t>DIACOMIT 250MG 60 BUSTE</t>
  </si>
  <si>
    <t>DIACOMIT 500MG 60 CAPS</t>
  </si>
  <si>
    <t>DIACOMIT 250MG 60 CAPS</t>
  </si>
  <si>
    <t>PFIZER ITALIA Srl</t>
  </si>
  <si>
    <t>Pfizer s.r.l.</t>
  </si>
  <si>
    <t>N05BA06</t>
  </si>
  <si>
    <t>D11AH08</t>
  </si>
  <si>
    <t>Cibinqo 100mg  (28 compresse) (abrocitinib)</t>
  </si>
  <si>
    <t>Cibinqo 200mg (28 compresse rivestite con film da 200mg in blister)</t>
  </si>
  <si>
    <t>Cibinqo 50mg  (28 compresse) (abrocitinib)</t>
  </si>
  <si>
    <t>H01AC08</t>
  </si>
  <si>
    <t>Ngenla® 60 mg (somatrogon)</t>
  </si>
  <si>
    <t>DEPO MEDROL 40 MG 3 Fl</t>
  </si>
  <si>
    <t>J02AX06</t>
  </si>
  <si>
    <t>ECALTA 100 mg polvere per concentrato per soluzion</t>
  </si>
  <si>
    <t>L01BA01</t>
  </si>
  <si>
    <t>METHOTREXATE 2,5 MG CPR</t>
  </si>
  <si>
    <t>L01DB06</t>
  </si>
  <si>
    <t>ZAVEDOS fl 10 mg ev</t>
  </si>
  <si>
    <t>L04AA03</t>
  </si>
  <si>
    <t>Equingam 50mg/ml</t>
  </si>
  <si>
    <t>L04AF01</t>
  </si>
  <si>
    <t>Xeljanz 10 Mg 112 Cpr</t>
  </si>
  <si>
    <t>Xeljanz 5 mg 56 cpr</t>
  </si>
  <si>
    <t>L04AF08</t>
  </si>
  <si>
    <t>Litfulo 50mg</t>
  </si>
  <si>
    <t>A02BB01</t>
  </si>
  <si>
    <t>CYTOTEC 50 cpr 200 mcg</t>
  </si>
  <si>
    <t>A07EC01</t>
  </si>
  <si>
    <t>SALAZOPYRIN EN 100 cpr 500 mg</t>
  </si>
  <si>
    <t>REFACTO 1000 UI FL</t>
  </si>
  <si>
    <t>BENEFIX RT 3000 IU</t>
  </si>
  <si>
    <t>C01BD05</t>
  </si>
  <si>
    <t>CORVERT flc 0,1 mg/ml 10 ml</t>
  </si>
  <si>
    <t>PROSTIN VR fl 500 mcg 1 ml</t>
  </si>
  <si>
    <t>PREPIDIL GEL INTRACERVICALE sir.preriempita 0,5 mg</t>
  </si>
  <si>
    <t>PREPIDIL GEL INTRAVAGINALE siringa pronta 1  mg/3</t>
  </si>
  <si>
    <t>PREPIDIL GEL INTRAVAGINALE siringa pronta 2 mg/3 g</t>
  </si>
  <si>
    <t>G04BE01</t>
  </si>
  <si>
    <t>CAVERJECT MULTIPACK 10 MCG</t>
  </si>
  <si>
    <t>H01AX01</t>
  </si>
  <si>
    <t>Somavert 10 mg 30 flac + 30 sir prer</t>
  </si>
  <si>
    <t>Somavert 15 mg 30 flac + 30 sir prer</t>
  </si>
  <si>
    <t>Somavert 20 mg 30 flac + 30 sir prer</t>
  </si>
  <si>
    <t>SOMAVERT 25 mg / 8 ml ( 30 fl polv. + 30 fl solv.)</t>
  </si>
  <si>
    <t>SOMAVERT 30 mg / 8 ml ( 30 fl polv. + 30 fl solv.</t>
  </si>
  <si>
    <t>H02BX01</t>
  </si>
  <si>
    <t>LidoDepoMedrol 40 mg/ml 1 Flac HP</t>
  </si>
  <si>
    <t>J01DD52</t>
  </si>
  <si>
    <t>Zavicefta 2000mg/500mg 10 flac polv EV</t>
  </si>
  <si>
    <t>J01DF51</t>
  </si>
  <si>
    <t>EMBLAVEO</t>
  </si>
  <si>
    <t>J01DI02</t>
  </si>
  <si>
    <t>ZINFORO 600MG VIAL 1x10 PACK IT</t>
  </si>
  <si>
    <t>J01FF01</t>
  </si>
  <si>
    <t>DALACIN C 12 cps 150 mg</t>
  </si>
  <si>
    <t>J01XX08</t>
  </si>
  <si>
    <t>ZYVOXID 150 ml sospensione</t>
  </si>
  <si>
    <t>J02AC05</t>
  </si>
  <si>
    <t>CRESEMBA 200 MG 1 FIALA</t>
  </si>
  <si>
    <t>Cresemba 100 mg 14 cps</t>
  </si>
  <si>
    <t>J04AB04</t>
  </si>
  <si>
    <t>MYCOBUTIN 30 cps 150 mg</t>
  </si>
  <si>
    <t>L01BA03</t>
  </si>
  <si>
    <t>TOMUDEX 2MG</t>
  </si>
  <si>
    <t>L01DB02</t>
  </si>
  <si>
    <t>DAUNOBLASTINA flc im 20 mg</t>
  </si>
  <si>
    <t>L01EA04</t>
  </si>
  <si>
    <t>BOSULIF 500 MG FCT 28 cpr</t>
  </si>
  <si>
    <t>L01ED01</t>
  </si>
  <si>
    <t>Xalkori 200mg 60 cps</t>
  </si>
  <si>
    <t>Xalkori 250mg 60 cps</t>
  </si>
  <si>
    <t>L01ED05</t>
  </si>
  <si>
    <t>Lorviqua 100mg (lorlatinib)</t>
  </si>
  <si>
    <t>Lorviqua 25mg (lorlatinib)</t>
  </si>
  <si>
    <t>L01EF01</t>
  </si>
  <si>
    <t>IBRANCE 100 mg  (palbociclib) - compresse</t>
  </si>
  <si>
    <t>IBRANCE  125 mg (palbociclib) - compresse</t>
  </si>
  <si>
    <t>IBRANCE 75 mg (palbociclib) - compresse</t>
  </si>
  <si>
    <t>L01EG01</t>
  </si>
  <si>
    <t>TORISEL</t>
  </si>
  <si>
    <t>L01FB01</t>
  </si>
  <si>
    <t>BESPONSA 1MG SFDPO 1X20ML GVL IT</t>
  </si>
  <si>
    <t>L01FX32</t>
  </si>
  <si>
    <t>Elrexfio</t>
  </si>
  <si>
    <t>L01XC05</t>
  </si>
  <si>
    <t>Mylotarg 5 mg polv.x sol.x Inf. 1 fl</t>
  </si>
  <si>
    <t>Daurismo 25mg (glasdegib)</t>
  </si>
  <si>
    <t>L01XK04</t>
  </si>
  <si>
    <t>Talzenna</t>
  </si>
  <si>
    <t>Talzenna 1mg (talazoparib)</t>
  </si>
  <si>
    <t>Talzenna 0,25 mg (talazoparib)</t>
  </si>
  <si>
    <t>L01XX08</t>
  </si>
  <si>
    <t>NIPENT 10 MG FLAC EV</t>
  </si>
  <si>
    <t>L01XX11</t>
  </si>
  <si>
    <t>ESTRACYT 40 cps 140 mg</t>
  </si>
  <si>
    <t>L04AA10</t>
  </si>
  <si>
    <t>RAPAMUNE 0,5 mg</t>
  </si>
  <si>
    <t>RAPAMUNE 1 mg</t>
  </si>
  <si>
    <t>RAPAMUNE 2 mg</t>
  </si>
  <si>
    <t>RAPAMUNE 60 ml</t>
  </si>
  <si>
    <t>L04AE05</t>
  </si>
  <si>
    <t>Velsipity</t>
  </si>
  <si>
    <t>N02CD06</t>
  </si>
  <si>
    <t>Vydura</t>
  </si>
  <si>
    <t>N07BA03</t>
  </si>
  <si>
    <t>PFIZER Srl</t>
  </si>
  <si>
    <t>N07XX08</t>
  </si>
  <si>
    <t>Vyndaqel 20mg CAP 3x10 BLST IT</t>
  </si>
  <si>
    <t>Vyndaqel 61mg (tafamidis meglumine)</t>
  </si>
  <si>
    <t>V03AF04</t>
  </si>
  <si>
    <t>LEDERFOLIN 10 CPR X 7,5 MG</t>
  </si>
  <si>
    <t>C03BA04</t>
  </si>
  <si>
    <t>IGROTON</t>
  </si>
  <si>
    <t>PHARMAIDEA SRL A SOCIO UNICO</t>
  </si>
  <si>
    <t>V04CX06</t>
  </si>
  <si>
    <t>HEXVIX 85 MG POLVERE E SOLVENTE PER SOLUZIONE ENDOVESCICALE</t>
  </si>
  <si>
    <t>PHOTOCURE ASA</t>
  </si>
  <si>
    <t>J04AC01</t>
  </si>
  <si>
    <t xml:space="preserve">NICOZID 200 COMPRESSE  </t>
  </si>
  <si>
    <t>PIAM FARMACEUTICI S.P.A</t>
  </si>
  <si>
    <t xml:space="preserve">NICOZID 500 FIALE </t>
  </si>
  <si>
    <t>J04AK02</t>
  </si>
  <si>
    <t xml:space="preserve">ETAPIAM 500 FIALE </t>
  </si>
  <si>
    <t xml:space="preserve">HEMANGIOL 3,75MG SOL ORALE 120ML </t>
  </si>
  <si>
    <t>Pierre Fabre Pharma</t>
  </si>
  <si>
    <t>L01CA05</t>
  </si>
  <si>
    <t xml:space="preserve">JAVLOR 1 flac. EV 250mg / 10ml </t>
  </si>
  <si>
    <t xml:space="preserve">JAVLOR 1 flac. EV 50mg / 2ml </t>
  </si>
  <si>
    <t>B03AA07</t>
  </si>
  <si>
    <t>TARDYFER*80MG 30CPR RP</t>
  </si>
  <si>
    <t>L01EC03</t>
  </si>
  <si>
    <t>BRAFTOVI 42 capsule rigide da 75mg</t>
  </si>
  <si>
    <t>BRAFTOVI 28 capsule rigide da 50mg</t>
  </si>
  <si>
    <t>L01EE03</t>
  </si>
  <si>
    <t>MEKTOVI 84 compresse rivestite con film da 15mg</t>
  </si>
  <si>
    <t>L01XL09</t>
  </si>
  <si>
    <t>Ebvallo</t>
  </si>
  <si>
    <t>Valium 10 mg/2 mL soluzione iniettabile</t>
  </si>
  <si>
    <t>Polifarma</t>
  </si>
  <si>
    <t>S01AA30</t>
  </si>
  <si>
    <t>Colbiocin 4 mg/ml / 180.000 UI/ml / 4,2 mg/ml collirio, polvere e solvente per soluzione</t>
  </si>
  <si>
    <t>Colbiocin 10 mg/g / 180.000 UI/g / 5 mg/g unguento oftalmico</t>
  </si>
  <si>
    <t>S01EB09</t>
  </si>
  <si>
    <t>Miovisin 20mg/2ml polvere e solvente per soluzione iniettabile per uso intraoculare</t>
  </si>
  <si>
    <t>PENSULVIT 1% + 5%</t>
  </si>
  <si>
    <t>LACRINORM “0,01%+0,2% gel oftalmico”</t>
  </si>
  <si>
    <t>POLIFARMA SpA</t>
  </si>
  <si>
    <t>S01FA01</t>
  </si>
  <si>
    <t>POLIFARMA SPA</t>
  </si>
  <si>
    <t>M09AX03</t>
  </si>
  <si>
    <t>Translarna</t>
  </si>
  <si>
    <t>PTC THERAPEUTICS INTERNATIONAL LIMITED</t>
  </si>
  <si>
    <t>H02CA02</t>
  </si>
  <si>
    <t>ISTURISA*1MG 60CPR</t>
  </si>
  <si>
    <t>Recordati Rare Diseases Italy S.r.l.</t>
  </si>
  <si>
    <t>ISTURISA*10MG 60CPR</t>
  </si>
  <si>
    <t>ISTURISA*5MG 60CPR</t>
  </si>
  <si>
    <t>L04AA55</t>
  </si>
  <si>
    <t>ENJAYMO*50MG/ML 1FL 22ML</t>
  </si>
  <si>
    <t>A11HA08</t>
  </si>
  <si>
    <t>VEDROP*50MG/ML FL 60ML+S</t>
  </si>
  <si>
    <t>CYSTAGON*100 CPS 50 MG</t>
  </si>
  <si>
    <t>CYSTAGON*100 CPS 150 MG</t>
  </si>
  <si>
    <t>A16AA06</t>
  </si>
  <si>
    <t>CYSTADANE*1G OS FL180G+3CUC</t>
  </si>
  <si>
    <t>A16AX05</t>
  </si>
  <si>
    <t>WILZIN*25MG 250CPS</t>
  </si>
  <si>
    <t>WILZIN*50MG 250CPS</t>
  </si>
  <si>
    <t>B06AB01</t>
  </si>
  <si>
    <t xml:space="preserve">NORMOSANG*IV 4 25 MG/ML FL 10 ML </t>
  </si>
  <si>
    <t>C01EB16</t>
  </si>
  <si>
    <t>PEDEA*5MG/ML IV 2ML 4F</t>
  </si>
  <si>
    <t>H01CB05</t>
  </si>
  <si>
    <t>SIGNIFOR*0,3MG SC 60F 1ML</t>
  </si>
  <si>
    <t>SIGNIFOR*0,6MG SC 60F 1ML</t>
  </si>
  <si>
    <t>SIGNIFOR*0,9MG SC 60F 1ML</t>
  </si>
  <si>
    <t>SIGNIFOR*40MG IM 1FL+1S2ML</t>
  </si>
  <si>
    <t>SIGNIFOR*60MG IM 1FL+1S2ML</t>
  </si>
  <si>
    <t>L01AA05</t>
  </si>
  <si>
    <t xml:space="preserve">LEDAGA® 160 microgrammi/g gel </t>
  </si>
  <si>
    <t>L01DA01</t>
  </si>
  <si>
    <t xml:space="preserve">COSMEGEN*0,5MG INIETT. 1FL </t>
  </si>
  <si>
    <t>S01XA21</t>
  </si>
  <si>
    <t xml:space="preserve">CYSTADROPS*COLLIRIO 5 ML </t>
  </si>
  <si>
    <t>B02BX06</t>
  </si>
  <si>
    <t xml:space="preserve">HEMLIBRA 150 MG / 1 ML </t>
  </si>
  <si>
    <t>ROCHE</t>
  </si>
  <si>
    <t>B03XA01</t>
  </si>
  <si>
    <t xml:space="preserve">NEORECORMON 10000 UI SYR </t>
  </si>
  <si>
    <t>B03XA03</t>
  </si>
  <si>
    <t xml:space="preserve">MIRCERA 30 MCG </t>
  </si>
  <si>
    <t xml:space="preserve">MIRCERA 50 MCG </t>
  </si>
  <si>
    <t xml:space="preserve">MIRCERA 75 MCG </t>
  </si>
  <si>
    <t>MIRCERA 100 MCG</t>
  </si>
  <si>
    <t>MIRCERA 120 MCG</t>
  </si>
  <si>
    <t>MIRCERA 150 MCG</t>
  </si>
  <si>
    <t>MIRCERA 200 MCG</t>
  </si>
  <si>
    <t>MIRCERA 250 MCG</t>
  </si>
  <si>
    <t>MIRCERA 360 MCG</t>
  </si>
  <si>
    <t>J05AH02</t>
  </si>
  <si>
    <t xml:space="preserve">TAMIFLU 30 MG </t>
  </si>
  <si>
    <t>TAMIFLU 45 MG</t>
  </si>
  <si>
    <t xml:space="preserve">TAMIFLU 75 MG </t>
  </si>
  <si>
    <t>L01EC01</t>
  </si>
  <si>
    <t xml:space="preserve">ZELBORAF </t>
  </si>
  <si>
    <t>L01ED03</t>
  </si>
  <si>
    <t>ALECENSA 150 MG</t>
  </si>
  <si>
    <t>L01EE02</t>
  </si>
  <si>
    <t>COTELLIC  20 MG</t>
  </si>
  <si>
    <t>L01FA01</t>
  </si>
  <si>
    <t>MABTHERA 1400 MG</t>
  </si>
  <si>
    <t>L01FA03</t>
  </si>
  <si>
    <t>GAZYVARO 1000 MG</t>
  </si>
  <si>
    <t>L01FD02</t>
  </si>
  <si>
    <t xml:space="preserve">PERJETA 420 MG </t>
  </si>
  <si>
    <t>L01FD03</t>
  </si>
  <si>
    <t xml:space="preserve">KADCYLA 100 MG </t>
  </si>
  <si>
    <t xml:space="preserve">KADCYLA 150 MG </t>
  </si>
  <si>
    <t>L01FF05</t>
  </si>
  <si>
    <t xml:space="preserve">TECENTRIQ 1200 MG </t>
  </si>
  <si>
    <t>TECENTRIQ VIALS 1875 MG/15 ML 1 SC</t>
  </si>
  <si>
    <t>L01FX25</t>
  </si>
  <si>
    <t>LUNSUMIO 1 MG</t>
  </si>
  <si>
    <t>LUNSUMIO 30 MG</t>
  </si>
  <si>
    <t>L01FX28</t>
  </si>
  <si>
    <t>COLUMVI 10 MG</t>
  </si>
  <si>
    <t>COLUMVI 2,5 MG</t>
  </si>
  <si>
    <t>L01XJ01</t>
  </si>
  <si>
    <t xml:space="preserve">ERIVEDGE </t>
  </si>
  <si>
    <t>L04AA36</t>
  </si>
  <si>
    <t>OCREVUS  300 MG</t>
  </si>
  <si>
    <t>MADOPAR 125 MG 30 CPS</t>
  </si>
  <si>
    <t xml:space="preserve">MADOPAR HBS 30 CPS </t>
  </si>
  <si>
    <t>MADOPAR 125 MG CPR DISP</t>
  </si>
  <si>
    <t>R05CB13</t>
  </si>
  <si>
    <t xml:space="preserve">PULMOZYME 6 FIALE </t>
  </si>
  <si>
    <t>S01LA09</t>
  </si>
  <si>
    <t>VABYSMO FLAC</t>
  </si>
  <si>
    <t>L01EX14</t>
  </si>
  <si>
    <t>Rozlytrek 100 mg</t>
  </si>
  <si>
    <t>Rozlytrek 200 mg</t>
  </si>
  <si>
    <t>L01XC32</t>
  </si>
  <si>
    <t xml:space="preserve">TECENTRIQ 840 MG/14 ML IV </t>
  </si>
  <si>
    <t>L01XC37</t>
  </si>
  <si>
    <t>POLIVY 30 MG</t>
  </si>
  <si>
    <t>POLIVY 140 MG</t>
  </si>
  <si>
    <t>M09AX10</t>
  </si>
  <si>
    <t xml:space="preserve">EVRYSDI 0,75 MG/ML </t>
  </si>
  <si>
    <t>L01EX23</t>
  </si>
  <si>
    <t>GAVRETO</t>
  </si>
  <si>
    <t>L01FD01</t>
  </si>
  <si>
    <t>HERCEPTIN SC</t>
  </si>
  <si>
    <t>L01XY02</t>
  </si>
  <si>
    <t>PHESGO</t>
  </si>
  <si>
    <t>L04AC19</t>
  </si>
  <si>
    <t>ENSPRYNG</t>
  </si>
  <si>
    <t>L04AG08</t>
  </si>
  <si>
    <t>OCREVUS SC</t>
  </si>
  <si>
    <t>ROCHE SpA</t>
  </si>
  <si>
    <t>B01AB12</t>
  </si>
  <si>
    <t>IVOR 2.500 UI/0,2 ML 10 SIRINGHE PRERIEMPITE MONOUSO</t>
  </si>
  <si>
    <t>ROVI BIOTECH</t>
  </si>
  <si>
    <t>IVOR 3.500 UI/0,2 ML 10 SIRINGHE PRERIEMPITE MONOUSO</t>
  </si>
  <si>
    <t>IVOR 25000 UI/ML  0,2ML 10 SIRINGHE PRERIEMPITE MONOUSO</t>
  </si>
  <si>
    <t>N05AX08  </t>
  </si>
  <si>
    <t>OKEDI 75 mg polvere e solvente per sospensione iniettabile a rilascio prolungato - 1 siringa preriempita + 2 aghi</t>
  </si>
  <si>
    <t>OKEDI 100 mg polvere e solvente per sospensione iniettabile a rilascio prolungato - 1 siringa preriempita + 2 aghi</t>
  </si>
  <si>
    <t>C07AG01</t>
  </si>
  <si>
    <t>LABETALOLO S.A.L.F. 5 mg/20ml FL VTR</t>
  </si>
  <si>
    <t>S.A.L.F. S.P.A. "LABORATORIO FARMACOLOGICO"</t>
  </si>
  <si>
    <t>V03AB16</t>
  </si>
  <si>
    <t>S.A.L.F. S.P.A. LABORATORIO FARMACOLOGICO</t>
  </si>
  <si>
    <t>J01DC02</t>
  </si>
  <si>
    <t>CUROXIM 1 G POLV+SOLV PER SOLUZ.INIETT. (1 flaconcino polvere 1 g + 1 fiala solvente 10 ml)</t>
  </si>
  <si>
    <t>Sandoz S.p.A.</t>
  </si>
  <si>
    <t xml:space="preserve">CUROXIM 2 G POLV+SOLV PER SOLUZ.INIETT. </t>
  </si>
  <si>
    <t>CEPTAVA 180MG 100FCT IT</t>
  </si>
  <si>
    <t>ADOPORT*30CPS 0,5MG</t>
  </si>
  <si>
    <t>ADOPORT*30CPS 0,75MG</t>
  </si>
  <si>
    <t>ADOPORT*60CPS 1MG</t>
  </si>
  <si>
    <t>ADOPORT*30CPS 2MG</t>
  </si>
  <si>
    <t>ADOPORT*30CPS 5MG</t>
  </si>
  <si>
    <t>A12AA20</t>
  </si>
  <si>
    <t>SANDOZ SpA</t>
  </si>
  <si>
    <t>L01CE01</t>
  </si>
  <si>
    <t>HYCAMTIN 1 MG 10 CPS</t>
  </si>
  <si>
    <t>L01XX17</t>
  </si>
  <si>
    <t>L01BB07</t>
  </si>
  <si>
    <t>ATRIANCE 5 MG/ML SOL INF EV 1 FL 50 ML</t>
  </si>
  <si>
    <t>LEPTOPROL*1 IMPIANTO 3,6MG</t>
  </si>
  <si>
    <t>LEPTOPROL*1 IMPIANTO 5MG</t>
  </si>
  <si>
    <t>A10AB06</t>
  </si>
  <si>
    <t xml:space="preserve">APIDRA 100 U/ml flaconcino 10 ml </t>
  </si>
  <si>
    <t>Sanofi S.r.l. Socio Unico</t>
  </si>
  <si>
    <t xml:space="preserve">APIDRA SoloStar 100 UI/ml penne preriempite 3 ml </t>
  </si>
  <si>
    <t>A10AE04</t>
  </si>
  <si>
    <t>LANTUS 100 UI/ml flaconcino 10 ml</t>
  </si>
  <si>
    <t xml:space="preserve">TOUJEO 300 UI/ml penne preriempite 1,5 ml </t>
  </si>
  <si>
    <t>A10AE54</t>
  </si>
  <si>
    <t>SULIQUA 100 U/ml + 33  mcg/ml soluzione iniettabile in penne preriempite 3 ml  - 100</t>
  </si>
  <si>
    <t xml:space="preserve">SULIQUA 100 U/ml + 50 mcg/ml soluzione iniettabile in penne preriempite 3 ml - 150 </t>
  </si>
  <si>
    <t>A16AB02</t>
  </si>
  <si>
    <t xml:space="preserve">CEREZYME 400 U polvere per concentrato per soluzione per infusione flaconcino ev </t>
  </si>
  <si>
    <t>A16AB04</t>
  </si>
  <si>
    <t xml:space="preserve">FABRAZYME 35 mg polvere per concentrato per soluzione per infusione flaconcino ev </t>
  </si>
  <si>
    <t>A16AB07</t>
  </si>
  <si>
    <t xml:space="preserve">MYOZYME 50 mg  polvere per concentrato per soluzione per infusione  flaconcino  ev </t>
  </si>
  <si>
    <t>A16AX10</t>
  </si>
  <si>
    <t xml:space="preserve">CERDELGA 84 mg capsule rigide </t>
  </si>
  <si>
    <t>C03EB01</t>
  </si>
  <si>
    <t xml:space="preserve">LASITONE 25 mg + 37 mg capsule rigide </t>
  </si>
  <si>
    <t>C10AX14</t>
  </si>
  <si>
    <t xml:space="preserve">PRALUENT 150 mg soluzione iniettabile in penne preriempite </t>
  </si>
  <si>
    <t xml:space="preserve">PRALUENT 75 mg soluzione iniettabile in penne preriempite </t>
  </si>
  <si>
    <t>L01BB05</t>
  </si>
  <si>
    <t xml:space="preserve">FLUDARA 10 mg compresse </t>
  </si>
  <si>
    <t>L01EX04</t>
  </si>
  <si>
    <t xml:space="preserve">CAPRELSA 100 mg compresse rivestite con film </t>
  </si>
  <si>
    <t xml:space="preserve">CAPRELSA 300 mg compresse rivestite con film </t>
  </si>
  <si>
    <t>L01XX44</t>
  </si>
  <si>
    <t xml:space="preserve">ZALTRAP 25 mg/ml concentrato per soluzione per infusione (100 mg/4 ml) flacone </t>
  </si>
  <si>
    <t>ZALTRAP 25 mg/ml concentrato per soluzione per infusione (200 mg/8 ml) flacone</t>
  </si>
  <si>
    <t xml:space="preserve">THYMOGLOBULINE 25 mg fiala 10 ml </t>
  </si>
  <si>
    <t>L04AA34</t>
  </si>
  <si>
    <t xml:space="preserve">LEMTRADA 12 mg/1,2 ml  concentrato suluzione per infusione flaconcino ev </t>
  </si>
  <si>
    <t>L04AC14</t>
  </si>
  <si>
    <t xml:space="preserve">KEVZARA 150 mg/1,14 ml  soluzione iniettabile uso s.c. siringhe preriempite </t>
  </si>
  <si>
    <t xml:space="preserve">KEVZARA 200 mg/1,14 ml  soluzione iniettabile uso s.c. siringhe preriempite </t>
  </si>
  <si>
    <t>N03AG01</t>
  </si>
  <si>
    <t xml:space="preserve">DEPAKIN 500 mg compresse gastroresistenti </t>
  </si>
  <si>
    <t xml:space="preserve">DEPAKIN 400 mg/4 ml fiale </t>
  </si>
  <si>
    <t xml:space="preserve">DEPAKIN 1000 mg granulato bustine a ril. modificato </t>
  </si>
  <si>
    <t xml:space="preserve">DEPAKIN 100 mg granulato bustine a ril. Modificato </t>
  </si>
  <si>
    <t xml:space="preserve">DEPAKIN 250 mg granulato bustine a ril. Modificato </t>
  </si>
  <si>
    <t>DEPAKIN 500 mg granulato bustine a ril. Modificato</t>
  </si>
  <si>
    <t xml:space="preserve">DEPAKIN 750 mg granulato bustine a ril. modificato </t>
  </si>
  <si>
    <t>V03AE01</t>
  </si>
  <si>
    <t xml:space="preserve">KAYEXALATE polvere flacone 453,6 g </t>
  </si>
  <si>
    <t>V03AF07</t>
  </si>
  <si>
    <t xml:space="preserve">FASTURTEC 1,5 mg/ml flaconcini ev </t>
  </si>
  <si>
    <t>V04CJ01</t>
  </si>
  <si>
    <t xml:space="preserve">THYROGEN  0,9 mg polvere per soluz.iniett. flaconcini im </t>
  </si>
  <si>
    <t>CERDELGA 84 MG CAPSULA RIGIDA</t>
  </si>
  <si>
    <t>B01AX07</t>
  </si>
  <si>
    <t>CABLIVI 10 MG POLVERE E SOLVENTE PER SOLUZIONE INIETTABILE</t>
  </si>
  <si>
    <t>D11AH05</t>
  </si>
  <si>
    <t>DUPIXENT 300 MG SOLUZIONE INIETTABILE PENNE PRERIEMPITA 2 ML (150 MG/ML) - VETRO</t>
  </si>
  <si>
    <t>DUPIXENT 300 MG SOLUZIONE INIETTABILE IN SIRINGA PRERIEMPITA CON SISTEMA DI SICUREZZA - 2 ML (150 MG/ML) - VETRO</t>
  </si>
  <si>
    <t>DUPIXENT 200 MG SOLUZIONE INIETTABILE IN SIRINGA PRERIEMPITA CON SISTEMA DI SICUREZZA - 1,14 ML (175 MG/ML) - VETRO</t>
  </si>
  <si>
    <t>DUPIXENT 200 MG 1,14 ml (175 mg/ml) SOLUZIONE INIETTABILE - USO SOTTOCUTANEO - PENNA PRERIEMPITA ( VETRO )</t>
  </si>
  <si>
    <t>DUPIXENT 200 MG SOLUZIONE PER INIEZIONE - USO SOTTOCUTANEO # PENNA PRERIEMPITA (VETRO) - 1,14 ml (175 MG/ML)</t>
  </si>
  <si>
    <t>DUPIXENT 300 MG SOLUZIONE PER INIEZIONE - USO SOTTOCUTANEO # PENNA PRERIEMPITA (VETRO) - 2 ML (150 MG/ML)</t>
  </si>
  <si>
    <t>L01XC33</t>
  </si>
  <si>
    <t>LIBTAYO 350 MG CONCENTRATO PER SOLUZIONE PER INFUSIONE 50 MG/ML FLACONCINO IN VETRO DA 7 ML</t>
  </si>
  <si>
    <t>L01XC38</t>
  </si>
  <si>
    <t>SARCLISA 20 MG/ML CONCENTRATO PER SOLUZIONE PER INFUSIONE USO ENDOVENOSO FLACONCINO (VETRO) - 100 MG/5 ML</t>
  </si>
  <si>
    <t>SARCLISA 20 MG/ML CONCENTRATO PER SOLUZIONE PER INFUSIONE USO ENDOVENOSO FLACONCINO (VETRO) - 500 MG/25 ML</t>
  </si>
  <si>
    <t>A03FA01</t>
  </si>
  <si>
    <t>PLASIL 120 ml 10 mg/10 ml  sciroppo flacone</t>
  </si>
  <si>
    <t>A16AB22</t>
  </si>
  <si>
    <t>NEXVIADYME 100 mg polvere per concentrato per soluzione per infusione, uso endovenoso</t>
  </si>
  <si>
    <t>A16AB25</t>
  </si>
  <si>
    <t xml:space="preserve">XENPOZYME 20 mg polvere per concentrato per soluzione per infusione </t>
  </si>
  <si>
    <t>B01AC04</t>
  </si>
  <si>
    <t>PLAVIX 300 mg compresse rivestite con film</t>
  </si>
  <si>
    <t xml:space="preserve">DUPIXENT 300 mg soluzione iniettabile in siringa preriempita con sistema di sicurezza 2 ml (150mg/ml) Dermatite atopica grave in pazienti adulti, adolescenti e bambini di età compresa tra 6 e 11 anni eligibili per la terapia sistemica </t>
  </si>
  <si>
    <t>C03CA01</t>
  </si>
  <si>
    <t>SANOFI Srl</t>
  </si>
  <si>
    <t>D06AX15</t>
  </si>
  <si>
    <t>J04AB02</t>
  </si>
  <si>
    <t>J04AB03</t>
  </si>
  <si>
    <t>J04AM02</t>
  </si>
  <si>
    <t>N03AG04</t>
  </si>
  <si>
    <t>J06BD08</t>
  </si>
  <si>
    <t xml:space="preserve">BEYFORTUS, 50 mg </t>
  </si>
  <si>
    <t xml:space="preserve">BEYFORTUS, 100 mg </t>
  </si>
  <si>
    <t>S01JA51</t>
  </si>
  <si>
    <t>FLUREKAIN 1,25MG/ML+3MG/ML collirio soluzione</t>
  </si>
  <si>
    <t>Santen Italy S.r.l.</t>
  </si>
  <si>
    <t>S01XA18</t>
  </si>
  <si>
    <t>VERKAZIA 1 mg/ml collirio, emulsione 120 contenitori monodose</t>
  </si>
  <si>
    <t xml:space="preserve">S01XA18 </t>
  </si>
  <si>
    <t>IKERVIS - 1 MG/ML collirio, emulsione – 30 contenitori monodose</t>
  </si>
  <si>
    <t>S01EE05</t>
  </si>
  <si>
    <t xml:space="preserve">SAFLUTAN - 15 microgrammi/ml collirio, soluzione in contenitore monodose" 30 flaconi in ldpe da 0,3 ml </t>
  </si>
  <si>
    <t>A03AX12</t>
  </si>
  <si>
    <t>SCHARPER SpA</t>
  </si>
  <si>
    <t>V04CA02</t>
  </si>
  <si>
    <t>GLUCOSIO SCLAVO DIAGNOSTICS 75 g/150 ml SCIROPPO</t>
  </si>
  <si>
    <t>SCLAVO DIAGNOSTICS INTERNATIONAL SPA</t>
  </si>
  <si>
    <t>L01EH03</t>
  </si>
  <si>
    <t>TUKYSA 84 cpr riv 150 mg</t>
  </si>
  <si>
    <t>Seagen B.V.</t>
  </si>
  <si>
    <t>TUKYSA 88 cpr riv 50 mg</t>
  </si>
  <si>
    <t>V03AB04</t>
  </si>
  <si>
    <t>SERB SAS</t>
  </si>
  <si>
    <t>L01BC59</t>
  </si>
  <si>
    <t>LONSURF 15 mg / 6,14 mg</t>
  </si>
  <si>
    <t>SERVIER ITALIA S.p.A.</t>
  </si>
  <si>
    <t>LONSURF 20 mg / 8,19 mg</t>
  </si>
  <si>
    <t>L01CE02</t>
  </si>
  <si>
    <t>ONIVYDE 4,3 mg/ml</t>
  </si>
  <si>
    <t>L01XM02</t>
  </si>
  <si>
    <t>TIBSOVO 250 mg</t>
  </si>
  <si>
    <t>L01XX24</t>
  </si>
  <si>
    <t xml:space="preserve">ONCASPAR 750 U/ml </t>
  </si>
  <si>
    <t>L01AD05</t>
  </si>
  <si>
    <t>SERVIER ITALIA S.P.A.</t>
  </si>
  <si>
    <t>B02BX07</t>
  </si>
  <si>
    <t>MULPLEO</t>
  </si>
  <si>
    <t>SHIONOGI</t>
  </si>
  <si>
    <t>J01DI04</t>
  </si>
  <si>
    <t>FETCROJA</t>
  </si>
  <si>
    <t>S01BA15</t>
  </si>
  <si>
    <t>ILUVIEN IMPIANTO INTRAVITREALE</t>
  </si>
  <si>
    <t>SIFI SPA</t>
  </si>
  <si>
    <t>S01AA23</t>
  </si>
  <si>
    <t>NETTACIN MONODOSE</t>
  </si>
  <si>
    <t>SIFI SpA</t>
  </si>
  <si>
    <t>HYALISTIL COLL 5 ML</t>
  </si>
  <si>
    <t>N03AB02</t>
  </si>
  <si>
    <t>SIT LABORATORIO FARMAC. Srl</t>
  </si>
  <si>
    <t>N03AG03</t>
  </si>
  <si>
    <t>N05AB06</t>
  </si>
  <si>
    <t>N05AN01</t>
  </si>
  <si>
    <t>D03BA52</t>
  </si>
  <si>
    <t>NORUXOL</t>
  </si>
  <si>
    <t>SMITH &amp; NEPHEW S.R.L.</t>
  </si>
  <si>
    <t>IRUXOL</t>
  </si>
  <si>
    <t>A06AD11</t>
  </si>
  <si>
    <t>LATTULAC EPS SACCA</t>
  </si>
  <si>
    <t>Sofar Spa</t>
  </si>
  <si>
    <t>D04AB01</t>
  </si>
  <si>
    <t>ORTODERMINA 50g</t>
  </si>
  <si>
    <t>D06BA01</t>
  </si>
  <si>
    <t>SOFARGEN CREMA 1% 30g</t>
  </si>
  <si>
    <t>C10AX06</t>
  </si>
  <si>
    <t>SPA (SOC.PRO.ANTIBIOTICI) SpA</t>
  </si>
  <si>
    <t>VAZKEPA</t>
  </si>
  <si>
    <t>V01AA07</t>
  </si>
  <si>
    <t xml:space="preserve">Albey - Estratti allergenici di veleno liofilizzato di imenotteri - 4x120mcg  </t>
  </si>
  <si>
    <t>Stallergenes Italia S.r.l.</t>
  </si>
  <si>
    <t xml:space="preserve">Albey - Estratti allergenici di veleno liofilizzato di imenotteri - 4x120mcg </t>
  </si>
  <si>
    <t xml:space="preserve">Albey - Estratti allergenici di veleno liofilizzato di imenotteri - 6x120mcg </t>
  </si>
  <si>
    <t>Albey - Estratti allergenici di veleno liofilizzato di imenotteri - 6x120mcg</t>
  </si>
  <si>
    <t>ORALAIR IT 31 COMPRESSE 100 &amp; 300 IR compresse sublinguali</t>
  </si>
  <si>
    <t xml:space="preserve">ORALAIR MT 30 compresse sublinguali 300IR </t>
  </si>
  <si>
    <t>A07AA02</t>
  </si>
  <si>
    <t>mycostatin</t>
  </si>
  <si>
    <t>SUBSTIPHARM</t>
  </si>
  <si>
    <t>N03AA02</t>
  </si>
  <si>
    <t>L01XJ02</t>
  </si>
  <si>
    <t>ODOMZO (Sonidegib) 30 cps rigide 200 mg</t>
  </si>
  <si>
    <t>SUN PHARMA ITALIA S.R.L.</t>
  </si>
  <si>
    <t>L04AA54</t>
  </si>
  <si>
    <t>ASPAVELI® 1080 mg in 20 ml (54 mg/ml) 1 flaconcino</t>
  </si>
  <si>
    <t>Swedish Orphan Biovitrum srl</t>
  </si>
  <si>
    <t>ELOCTA 1000UI</t>
  </si>
  <si>
    <t>ALPROLIX 1000 UI</t>
  </si>
  <si>
    <t>B02BX08</t>
  </si>
  <si>
    <t>DOPTELET® 20mg – 10 compresse rivestite con film</t>
  </si>
  <si>
    <t>C10AX18</t>
  </si>
  <si>
    <t>WAYLIVRA*1 siringa preriempita SC 1,5 ml 285 mg</t>
  </si>
  <si>
    <t>N07XX15</t>
  </si>
  <si>
    <t>Tegsedi 4 sir prer 284mg</t>
  </si>
  <si>
    <t>L01FX22</t>
  </si>
  <si>
    <t>ZYNLONTA*10MG EV 1FL</t>
  </si>
  <si>
    <t>L04AC03</t>
  </si>
  <si>
    <t>Kineret 100 mg Inj PFS 7x0.67 ml</t>
  </si>
  <si>
    <t>L01EN04</t>
  </si>
  <si>
    <t>TAIHO PHARMA NETHERLANDS BV</t>
  </si>
  <si>
    <t>ENANTONE 3,75 mg polvere e solvente per sospensione iniettabile in siringa pre-riempita a doppia camera a rilascio prolungato</t>
  </si>
  <si>
    <t>Takeda Italia S.p.A</t>
  </si>
  <si>
    <t>A10BD09</t>
  </si>
  <si>
    <t>INCRESYNC 12,5 mg/30 mg compresse rivestite con film</t>
  </si>
  <si>
    <t>INCRESYNC 25 mg/30 mg compresse rivestite con film</t>
  </si>
  <si>
    <t>A10BD13</t>
  </si>
  <si>
    <t>VIPDOMET 12,5 mg/1000 mg compresse rivestite con film</t>
  </si>
  <si>
    <t>VIPDOMET 12,5 mg/850 mg compresse rivestite con film</t>
  </si>
  <si>
    <t>A10BH04</t>
  </si>
  <si>
    <t>VIPIDIA 12,5 mg compresse rivestite con film</t>
  </si>
  <si>
    <t>VIPIDIA 25 mg compresse rivestite con film</t>
  </si>
  <si>
    <t>VIPIDIA 6,25 mg compresse rivestite con film</t>
  </si>
  <si>
    <t>A16AB03</t>
  </si>
  <si>
    <t>REPLAGAL 1 MG/ML IV 1 FL 3,5 ML</t>
  </si>
  <si>
    <t>A16AX08</t>
  </si>
  <si>
    <t>REVESTIVE 5 mg polvere e solvente per soluzione iniettabile</t>
  </si>
  <si>
    <t>B01AD12</t>
  </si>
  <si>
    <t>CEPROTIN PROTEINA C UMANA 1000 UI</t>
  </si>
  <si>
    <t>CEPROTIN PROTEINA C UMANA 500 UI</t>
  </si>
  <si>
    <t>TACHOSIL 9,5 x 4,8 cm matrice sigillante</t>
  </si>
  <si>
    <t>TACHOSIL 4,8 X 4,8 cm matrice sigillante pre-arrotolata</t>
  </si>
  <si>
    <t>TACHOSIL 4,8 x 4,8 cm matrice sigillante</t>
  </si>
  <si>
    <t>PROPLEX 600 UI/20 ML POLV. E SOLV. PER  SOLUZIONE INIETTABILE</t>
  </si>
  <si>
    <t>ADVATE 1000 UI</t>
  </si>
  <si>
    <t>B02BD03</t>
  </si>
  <si>
    <t>FEIBA 1000 UF con dispositivo BAXJECT II HF</t>
  </si>
  <si>
    <t>B02BD14</t>
  </si>
  <si>
    <t>OBIZUR 500 U/ML IV 1 FL</t>
  </si>
  <si>
    <t>B06AC05</t>
  </si>
  <si>
    <t>TAKHZYRO 300 mg soluzione per iniezione in siringa pre-riempita</t>
  </si>
  <si>
    <t>PLENADREN 20 MG COMPRESSE RM</t>
  </si>
  <si>
    <t>PLENADREN 5 MG COMPRESSE RM</t>
  </si>
  <si>
    <t>J05AX10</t>
  </si>
  <si>
    <t xml:space="preserve">LIVTENCITY 200 mg compresse rivestite con film </t>
  </si>
  <si>
    <t>L01ED04</t>
  </si>
  <si>
    <t>ALUNBRIG 90/180 mg compresse rivestite con film</t>
  </si>
  <si>
    <t>ALUNBRIG 90 mg compresse rivestite con film</t>
  </si>
  <si>
    <t>ALUNBRIG 30 mg compresse rivestite con film</t>
  </si>
  <si>
    <t>ALUNBRIG 180 mg compresse rivestite con film</t>
  </si>
  <si>
    <t>L04AA33</t>
  </si>
  <si>
    <t>ENTYVIO 300 mg polvere per concentrato per soluzione per infusione</t>
  </si>
  <si>
    <t>L04AG05</t>
  </si>
  <si>
    <t>ENTYVIO 108 mg soluzione iniettabile in penna preriempita</t>
  </si>
  <si>
    <t>ENTYVIO 108 mg soluzione iniettabile in siringa preriempita 2SIR</t>
  </si>
  <si>
    <t>ADYNOVI 1000 UI/2ml polvere e solvente per soluzione iniettabile</t>
  </si>
  <si>
    <t>J06BA</t>
  </si>
  <si>
    <t>HYQVIA 10000 MG - MMUNOGLOBULINA UMANA NORMALE AL 10% e un flaconcino di Ialuronidasi Umana Ricombinante (rHuPH20). Somministrazione extravascolare</t>
  </si>
  <si>
    <t>L01EK04</t>
  </si>
  <si>
    <t>Fruzaqla</t>
  </si>
  <si>
    <t>L01FX05</t>
  </si>
  <si>
    <t>ADCETRIS 50 mg polvere per concentrato per soluzione per infusione</t>
  </si>
  <si>
    <t>L01XG03</t>
  </si>
  <si>
    <t>NINLARO 2,3 mg capsule rigide</t>
  </si>
  <si>
    <t>NINLARO 3 mg capsule rigide</t>
  </si>
  <si>
    <t>NINLARO 4 mg capsule rigide</t>
  </si>
  <si>
    <t>L03AX15</t>
  </si>
  <si>
    <t>MEPACT 4 mg polvere per concentrato per dispersione per infusione</t>
  </si>
  <si>
    <t>V03AE03</t>
  </si>
  <si>
    <t>FOZNOL 1000 mg polvere orale</t>
  </si>
  <si>
    <t>FOZNOL 1000 mg compresse</t>
  </si>
  <si>
    <t>FOZNOL 750 mg compresse</t>
  </si>
  <si>
    <t>FOZNOL 750 mg polvere orale</t>
  </si>
  <si>
    <t>A12BA01</t>
  </si>
  <si>
    <t>KCl-retard 600 mg compresse a rilascio prolungato</t>
  </si>
  <si>
    <t>Teofarma S.r.l.</t>
  </si>
  <si>
    <t xml:space="preserve">LENTO KALIUM </t>
  </si>
  <si>
    <t>B01AB</t>
  </si>
  <si>
    <t>FIBRASE 50 MG 50 CPS</t>
  </si>
  <si>
    <t>FERROGRAD</t>
  </si>
  <si>
    <t>J01AA08</t>
  </si>
  <si>
    <t>MINOCIN 100 MG 8 CPS</t>
  </si>
  <si>
    <t>MINOCIN 50 MG 16 CPS</t>
  </si>
  <si>
    <t>L01XX05</t>
  </si>
  <si>
    <t>ONCO CARBIDE 500 MG 20 CPS</t>
  </si>
  <si>
    <t>N05AA01</t>
  </si>
  <si>
    <t>LARGACTIL 100 MG 20 CPR</t>
  </si>
  <si>
    <t>LARGACTIL 25 MG 25 CPR</t>
  </si>
  <si>
    <t>LARGACTIL 50 MG/2 ML 5 FIALE</t>
  </si>
  <si>
    <t>N05AL07</t>
  </si>
  <si>
    <t>LEVOPRAID 100 MG 20 CPR</t>
  </si>
  <si>
    <t>R05DA20</t>
  </si>
  <si>
    <t>CARDIAZOL PARACODINA 20 MG/ML + 100 MG/ML GOCCE ORALI</t>
  </si>
  <si>
    <t>S01EC01</t>
  </si>
  <si>
    <t>DIAMOX 250 MG 12 CPR</t>
  </si>
  <si>
    <t>S02AA30</t>
  </si>
  <si>
    <t>MIXOTONE GOCCE AURICOLARI</t>
  </si>
  <si>
    <t>A11DA01</t>
  </si>
  <si>
    <t>BENERVA 100 MG/1 ML 6 FIALE</t>
  </si>
  <si>
    <t>BENERVA 300 MG 20 CPR</t>
  </si>
  <si>
    <t>B01AA03</t>
  </si>
  <si>
    <t>COUMADIN 5 MG 30 CPR</t>
  </si>
  <si>
    <t>B03BA03</t>
  </si>
  <si>
    <t>NEO CYTAMEN 1000 MCG/2,5 ML 6 FIALE</t>
  </si>
  <si>
    <t>C01DA02</t>
  </si>
  <si>
    <t>NATISPRAY 0,30 MG/DOSE SPRAY SUBLINGUALE</t>
  </si>
  <si>
    <t>C01DA08</t>
  </si>
  <si>
    <t>CARVASIN 5 MG 50 CPR SUBLINGUALI</t>
  </si>
  <si>
    <t>C03BA08</t>
  </si>
  <si>
    <t>ZAROXOLYN 10 MG 50 CPR</t>
  </si>
  <si>
    <t>ZAROXOLYN 5 MG 50 CPR</t>
  </si>
  <si>
    <t>C03DA02</t>
  </si>
  <si>
    <t>KANRENOL 25 MG 20 CPR</t>
  </si>
  <si>
    <t>TRANDATE 100 MG 30 CPR</t>
  </si>
  <si>
    <t>TRANDATE 200 MG 30 CPR</t>
  </si>
  <si>
    <t>D07CA01</t>
  </si>
  <si>
    <t>CORTISON CHEMICETINA 2,5%+2% UNGUENTO 20 G</t>
  </si>
  <si>
    <t>D07CB01</t>
  </si>
  <si>
    <t>AUREOCORT 3%+1% CREMA 30 G</t>
  </si>
  <si>
    <t>G01AF04</t>
  </si>
  <si>
    <t>MICOTEF 100 MG 15 OVULI VAGINALI</t>
  </si>
  <si>
    <t>H02AB10</t>
  </si>
  <si>
    <t>CORTONE ACETATO 25 MG 20 CPR</t>
  </si>
  <si>
    <t>H03BB02</t>
  </si>
  <si>
    <t>TAPAZOLE 5 MG 100 CPR</t>
  </si>
  <si>
    <t>N04AA01</t>
  </si>
  <si>
    <t>ARTANE 2 MG 50 CPR</t>
  </si>
  <si>
    <t>TEOFARMA Srl</t>
  </si>
  <si>
    <t>TEOFARMA S.R.L.</t>
  </si>
  <si>
    <t>COLOBREATHE (colistimetato di sodio) polvere inalazione 56 peg gel cps rigide da 1.662.500 ui  (7 strip di 8 cps)</t>
  </si>
  <si>
    <t>Teva Italia S.r.l.</t>
  </si>
  <si>
    <t>MYFENAX (Micofenolato Mofetile) 100 cps rigide 250 mg</t>
  </si>
  <si>
    <t>CARBOLITHIUM (Litio Carbonato) 50 cps 150 mg</t>
  </si>
  <si>
    <t>N06BA07</t>
  </si>
  <si>
    <t>PROVIGIL (Modafinil)  30 cpr 100 mg</t>
  </si>
  <si>
    <t>C01BC03</t>
  </si>
  <si>
    <t>RYTMONORM (propafenone cloridrato) 325 MG 28 CPR RP H</t>
  </si>
  <si>
    <t>RYTMONORM*28CPS 425MG RP PVC/A</t>
  </si>
  <si>
    <t>RYTMONORM (propafenone cloridrato) 3,5 MG / ML 5 FL INJ 20 ML GV H</t>
  </si>
  <si>
    <t>C01CA19</t>
  </si>
  <si>
    <t>CORLOPAM (Fenoldopam monoidrato) 1 f.la 2 ml 20 mg / 2 ml</t>
  </si>
  <si>
    <t>N02CD03</t>
  </si>
  <si>
    <t>AJOVY*SC 1SIR 1,5ML 225MG</t>
  </si>
  <si>
    <t>S01FA56</t>
  </si>
  <si>
    <t>MYDRANE</t>
  </si>
  <si>
    <t>THEA FARMA</t>
  </si>
  <si>
    <t>MYDRIASERT</t>
  </si>
  <si>
    <t>SICCAFLUID 30 UD MONODOSE</t>
  </si>
  <si>
    <t>SICCAFLUID GEL OFT. 10 ML</t>
  </si>
  <si>
    <t>THEA FARMA SpA</t>
  </si>
  <si>
    <t>H01CC04</t>
  </si>
  <si>
    <t>YSELTY*100MG 28 CPR</t>
  </si>
  <si>
    <t>Theramex Italy S.r.l.</t>
  </si>
  <si>
    <t>YSELTY*200MG 28 CPR</t>
  </si>
  <si>
    <t>J01DE01</t>
  </si>
  <si>
    <t>Cefepime Qilu 2 g polvere per soluzione iniettabile/per infusione.</t>
  </si>
  <si>
    <t>TILLOMED Italia S.r.l.</t>
  </si>
  <si>
    <t>Micofenolato Mofetile Tillomed 500 mg compresse rivestite con film</t>
  </si>
  <si>
    <t>A07EA06</t>
  </si>
  <si>
    <t>TILLOTTS PHARMA ITALY Srl</t>
  </si>
  <si>
    <t>L04AB05</t>
  </si>
  <si>
    <t>CIMZIA 200 mg soluzione iniettabile per uso sottocutaneo - Autoclicks  2 penne preriempite + 2 salviettine</t>
  </si>
  <si>
    <t>UCB Pharma S.p.a.</t>
  </si>
  <si>
    <t xml:space="preserve">CIMZIA 200 mg soluzione iniettabile per uso sottocutaneo 2 siringhe preriempite + 2 salviettine </t>
  </si>
  <si>
    <t>L04AC21</t>
  </si>
  <si>
    <t>BIMZELX*160MG 2PEN 1ML</t>
  </si>
  <si>
    <t>L04AJ06</t>
  </si>
  <si>
    <t>ZILBRYSQ 16,6 mg 0,416 ml (40 mg/ml) 7 sir prer</t>
  </si>
  <si>
    <t>ZILBRYSQ 23,0 mg 0,574 ml (40 mg/ml) 7 sir prer</t>
  </si>
  <si>
    <t>ZILBRYSQ 32,4 mg 0,810 ml (40 mg/ml) 7 sir prer</t>
  </si>
  <si>
    <t>N03AX23</t>
  </si>
  <si>
    <t>NUBRIVEO 50MG compresse rivestite con film 56 compresse</t>
  </si>
  <si>
    <t>L04AG16</t>
  </si>
  <si>
    <t>Rystiggo</t>
  </si>
  <si>
    <t>N03AX18</t>
  </si>
  <si>
    <t>VIMPAT SCIROPPO</t>
  </si>
  <si>
    <t>N05BB01</t>
  </si>
  <si>
    <t>UCB PHARMA SpA</t>
  </si>
  <si>
    <t>C10AX17</t>
  </si>
  <si>
    <t>EVKEEZA</t>
  </si>
  <si>
    <t>Ultragenyx Netherlands B.V.</t>
  </si>
  <si>
    <t>B06AX05</t>
  </si>
  <si>
    <t>CASGEVY</t>
  </si>
  <si>
    <t>Vertex Pharmaceuticals (Italy) Srl</t>
  </si>
  <si>
    <t>R07AX02</t>
  </si>
  <si>
    <t>KALYDECO</t>
  </si>
  <si>
    <t>R07AX30</t>
  </si>
  <si>
    <t>ORKAMBI</t>
  </si>
  <si>
    <t>R07AX32</t>
  </si>
  <si>
    <t>KAFTRIO</t>
  </si>
  <si>
    <t>R07AX33</t>
  </si>
  <si>
    <t>Kalydeco 150 mg 28 compresse</t>
  </si>
  <si>
    <t>Creon 10.000 U.I. 150 mg 100 cps rm</t>
  </si>
  <si>
    <t>Viatris Italia S.r.l.</t>
  </si>
  <si>
    <t>Creon Granulato 5.000 UI 20 ml flacone</t>
  </si>
  <si>
    <t>Isoptin 180 mg 30 cpr rp</t>
  </si>
  <si>
    <t>Isoptin 40 mg 30 cpr riv</t>
  </si>
  <si>
    <t>G04BD07</t>
  </si>
  <si>
    <t>Detrusitol 1 mg 28 cpr</t>
  </si>
  <si>
    <t>C01CX09</t>
  </si>
  <si>
    <t>Giapreza</t>
  </si>
  <si>
    <t>Tobi Podhaler 28 MG polvere per inalazione, 224 (4x56) capsule rigide per uso inalatorio + 5 inalatori in blister</t>
  </si>
  <si>
    <t>J05AR04</t>
  </si>
  <si>
    <t>Abacavir Lamivudina Zidovudina Mylan  300 mg/150 mg/300 mg 60 cpr riv con film</t>
  </si>
  <si>
    <t xml:space="preserve">M01AE01 </t>
  </si>
  <si>
    <t>VIATRIS ITALIA Srl</t>
  </si>
  <si>
    <t>N04BX01</t>
  </si>
  <si>
    <t>EN 0,5 mg 3 fiale</t>
  </si>
  <si>
    <t>EN gocce 1mg/ml 20ml</t>
  </si>
  <si>
    <t>Mestinon 180mg cpr rp</t>
  </si>
  <si>
    <t>N05AE04</t>
  </si>
  <si>
    <t>VIATRIS PHARMA Srl</t>
  </si>
  <si>
    <t>J01AA13</t>
  </si>
  <si>
    <t>Xerava (Eravaciclina) 100 mg polvere per concentrato per soluzione per infusione – 10 flaconcini</t>
  </si>
  <si>
    <t>V03AX04</t>
  </si>
  <si>
    <t>Kapruvia</t>
  </si>
  <si>
    <t>Vifor Fresenius Medical Care Renal Pharma Italia S.r.l.</t>
  </si>
  <si>
    <t>L04AJ05</t>
  </si>
  <si>
    <t>TAVNEOS*10MG 180 CPS</t>
  </si>
  <si>
    <t>V03AE05</t>
  </si>
  <si>
    <t>VELPHORO 90CPR 500MG</t>
  </si>
  <si>
    <t>V03AE09</t>
  </si>
  <si>
    <t>VELTASSA*8,4G POLV 30BS</t>
  </si>
  <si>
    <t>VELTASSA*16,8G POLV 30BS</t>
  </si>
  <si>
    <t>B03AC01</t>
  </si>
  <si>
    <t>FERINJECT*50MG/ML IV 5FL 2ML</t>
  </si>
  <si>
    <t>FERINJECT*50MG/ML IV 1FL 10ML</t>
  </si>
  <si>
    <t>J05AF01</t>
  </si>
  <si>
    <t>RETROVIR soluzione iniettabile da 10 mg/ml 5 fiale</t>
  </si>
  <si>
    <t>VIIV HEALTHCARE SRL</t>
  </si>
  <si>
    <t>RETROVIR Sciroppo da 200 ml + siringa dosatore 10 ml</t>
  </si>
  <si>
    <t>J05AR13</t>
  </si>
  <si>
    <t xml:space="preserve">TRIUMEQ flacone (HDPE) 30 compresse film rivestite (50mg/600mg/300mg) </t>
  </si>
  <si>
    <t>J05AR21</t>
  </si>
  <si>
    <t xml:space="preserve">JULUCA 50 mg/25 mg 30 compresse rivestite con film </t>
  </si>
  <si>
    <t xml:space="preserve">REKAMBYS 900 mg  sospensione iniettabile a rilascio prolungato </t>
  </si>
  <si>
    <t>J05AJ03</t>
  </si>
  <si>
    <t xml:space="preserve">TIVICAY 50MG 30 COMPRESSE IN FLACONE HDPE </t>
  </si>
  <si>
    <t>J05AJ04</t>
  </si>
  <si>
    <t xml:space="preserve">VOCABRIA 600 mg sospensione iniettabile a rilascio prolungato </t>
  </si>
  <si>
    <t xml:space="preserve">VOCABRIA 30 mg 30 compresse rivestite con film </t>
  </si>
  <si>
    <t>J05AR25</t>
  </si>
  <si>
    <t xml:space="preserve">DOVATO 50 mg/300 mg 30 compresse rivestite con film in blister </t>
  </si>
  <si>
    <t>J05AX09</t>
  </si>
  <si>
    <t xml:space="preserve">CELSENTRI 150 MG 60 CPR </t>
  </si>
  <si>
    <t xml:space="preserve">CELSENTRI 300 MG 60 CPR </t>
  </si>
  <si>
    <t>J05AX29</t>
  </si>
  <si>
    <t xml:space="preserve">RUKOBIA  600 mg 60 compresse a rilascio prolungato </t>
  </si>
  <si>
    <t>S01FA06</t>
  </si>
  <si>
    <t>Visumidriatic 1% collirio 10 ml</t>
  </si>
  <si>
    <t>VISUFARMA SPA</t>
  </si>
  <si>
    <t>Visumidriatic fenilefrina collirio 10 ml.</t>
  </si>
  <si>
    <t>A11HA01</t>
  </si>
  <si>
    <t>NICOTINAMIDE IDI</t>
  </si>
  <si>
    <t>WELCOME PHARMA SPA</t>
  </si>
  <si>
    <t>A12CB01</t>
  </si>
  <si>
    <t>ZINCO SOLFATO IDI</t>
  </si>
  <si>
    <t>A07FA02</t>
  </si>
  <si>
    <t xml:space="preserve">CODEX BLISTER 250 mg x 30 CPS </t>
  </si>
  <si>
    <t>ZAMBON ITALIA S.R.L.</t>
  </si>
  <si>
    <t>J01BA02</t>
  </si>
  <si>
    <t>FLUIMUCIL ANTIBIOTICO 500mg/5ml 1+1</t>
  </si>
  <si>
    <t>FLUIMUCIL ANTIBIOTICO 250mg 3+3</t>
  </si>
  <si>
    <t>J01DD16</t>
  </si>
  <si>
    <t>GIASION 200 mg x 20 cpr</t>
  </si>
  <si>
    <t>N04BD03</t>
  </si>
  <si>
    <t>Zambon Italia S.r.l.</t>
  </si>
  <si>
    <t>R05CB01</t>
  </si>
  <si>
    <t xml:space="preserve">FLUIMUCIL MUCOLITICO 2% flac 200ml </t>
  </si>
  <si>
    <t>V03AB23</t>
  </si>
  <si>
    <t>HIDONAC  5 g/ 25 ml  x 1 flac.e.v.</t>
  </si>
  <si>
    <t>J01XX01</t>
  </si>
  <si>
    <t>ZAMBON ITALIA Srl</t>
  </si>
  <si>
    <t>A08AA02</t>
  </si>
  <si>
    <t>FINTEPLA 2,2 MG/ML - soluzione orale-flacone - 120 ml</t>
  </si>
  <si>
    <t>Zogenix S.r.l.</t>
  </si>
  <si>
    <t>Totale complessivo</t>
  </si>
  <si>
    <t>Etichette di riga</t>
  </si>
  <si>
    <t>Somma di VALORE ANNUALE</t>
  </si>
  <si>
    <t>(vuoto)</t>
  </si>
  <si>
    <t>LOTTO</t>
  </si>
  <si>
    <t>M09AX09</t>
  </si>
  <si>
    <t xml:space="preserve">ZOLGENSMA IV DOSE </t>
  </si>
  <si>
    <t>Somma di Prezzo a base d'asta per UM (€, IVA esclusa)</t>
  </si>
  <si>
    <t>MIRUM PHARMACEUTIC ITALY SRL</t>
  </si>
  <si>
    <t>Regeneron Italia srl</t>
  </si>
  <si>
    <t>DESCRIZIONE</t>
  </si>
  <si>
    <t>VALORE QUADRIENNALE (iva esclusa)</t>
  </si>
  <si>
    <t>OPZIONE 60%</t>
  </si>
  <si>
    <t>VALORE GLOBALE STIMATO</t>
  </si>
  <si>
    <t>TOTALI</t>
  </si>
  <si>
    <t>VALORE ANNUALE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</si>
</sst>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0\ &quot;€&quot;_-;\-* #,##0.0000\ &quot;€&quot;_-;_-* &quot;-&quot;??\ &quot;€&quot;_-;_-@_-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2">
    <cellStyle name="Normale" xfId="0" builtinId="0"/>
    <cellStyle name="Normale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iara Di Candilo" refreshedDate="46041.401121180555" createdVersion="6" refreshedVersion="6" minRefreshableVersion="3" recordCount="1493" xr:uid="{00000000-000A-0000-FFFF-FFFF02000000}">
  <cacheSource type="worksheet">
    <worksheetSource ref="A1:L1452" sheet="GENERALE"/>
  </cacheSource>
  <cacheFields count="12">
    <cacheField name="CODICE ATC" numFmtId="0">
      <sharedItems count="873">
        <s v="L01XX52"/>
        <s v="L04AA44"/>
        <s v="L04AC18"/>
        <s v="A06AX04"/>
        <s v="L01FX27"/>
        <s v="M03AX01"/>
        <s v="N02CD07"/>
        <s v="N04BA02"/>
        <s v="S01BA01"/>
        <s v="S01FA04"/>
        <s v="J05AP57"/>
        <s v="N03AA04"/>
        <s v="B03AB"/>
        <s v="M05BA"/>
        <s v="M04AC01"/>
        <s v="B01AC06"/>
        <s v="L02BX04"/>
        <s v="L04AA06"/>
        <s v="J01DE51"/>
        <s v="J01DI01"/>
        <s v="A05AA04"/>
        <s v="A03BA01"/>
        <s v="C01CA03"/>
        <s v="C01CA06"/>
        <s v="C01CA24"/>
        <s v="L04AJ09"/>
        <s v="A16AB14"/>
        <s v="L04AA43"/>
        <s v="V03AB38"/>
        <s v="A16AB13"/>
        <s v="L01EE04"/>
        <s v="S01BC01"/>
        <s v="S01AX18"/>
        <s v="S01HA07"/>
        <s v="G01AF20"/>
        <s v="M01AB01"/>
        <s v="A06AD65"/>
        <s v="A07AA11"/>
        <s v="A11JB"/>
        <s v="A16AA01"/>
        <s v="B01AB07"/>
        <s v="H01BB02"/>
        <s v="J01CE08"/>
        <s v="M01AB05"/>
        <s v="M03BX09"/>
        <s v="N06AA04"/>
        <s v="N06BX12"/>
        <s v="P01BF05"/>
        <s v="A16AA"/>
        <s v="H01AA02"/>
        <s v="V01AA02"/>
        <s v="G03BA03"/>
        <s v="L01EL03"/>
        <s v="L03AB11"/>
        <s v="N03AD01"/>
        <s v="L04AC17"/>
        <s v="L04AX07"/>
        <s v="N02BG10"/>
        <s v="A03FA06"/>
        <s v="D11AH10"/>
        <s v="A16AX16"/>
        <s v="N07XX12"/>
        <s v="N07XX18"/>
        <s v="L01XD04"/>
        <s v="L01FE02"/>
        <s v="L01XC08"/>
        <s v="B02BX04"/>
        <s v="B03XA02"/>
        <s v="C10AX13"/>
        <s v="H05BX04"/>
        <s v="L01XC19"/>
        <s v="L01XG02"/>
        <s v="L04AA32"/>
        <s v="L01XX73"/>
        <s v="L04AA47"/>
        <s v="A16AX14"/>
        <s v="A16AB23"/>
        <s v="A16AX06"/>
        <s v="C07AB14"/>
        <s v="N06AX05"/>
        <s v="A01AD02"/>
        <s v="J01XA04"/>
        <s v="N03AX25"/>
        <s v="B01AC21"/>
        <s v="C01AA05"/>
        <s v="L01AB01"/>
        <s v="L01BB02"/>
        <s v="L01BB03"/>
        <s v="M03AC10"/>
        <s v="L01AA02"/>
        <s v="L01AA03"/>
        <s v="N01AX10"/>
        <s v="G04BD12"/>
        <s v="L01EX13"/>
        <s v="L04AD02"/>
        <s v="B03XA05"/>
        <s v="L01FX13"/>
        <s v="L02BB04"/>
        <s v="L01FX20"/>
        <s v="L01XK01"/>
        <s v="L04AA51"/>
        <s v="R03DX11"/>
        <s v="A10BD10"/>
        <s v="A10BD15"/>
        <s v="A10BH03"/>
        <s v="A10BJ01"/>
        <s v="A10BK01"/>
        <s v="B01AC24"/>
        <s v="C07AA05"/>
        <s v="L01EB04"/>
        <s v="L01EL02"/>
        <s v="L01XC28"/>
        <s v="L02AE03"/>
        <s v="V03AE10"/>
        <s v="A10BD21"/>
        <s v="J06BD01"/>
        <s v="R03DX07"/>
        <s v="R03DX10"/>
        <s v="N07BB01"/>
        <s v="N05BA01"/>
        <s v="A07AA12"/>
        <s v="B02BA01"/>
        <s v="D10AD01"/>
        <s v="J04AA01"/>
        <s v="V03AF09"/>
        <s v="A10BD06"/>
        <s v="C01CA01"/>
        <s v="J02AA01"/>
        <s v="L02AE01"/>
        <s v="N05AH03"/>
        <s v="P01BC02"/>
        <s v="S01LA01"/>
        <s v="V03AB33"/>
        <s v="D08AG02"/>
        <s v="N01BB04"/>
        <s v="M01AE01"/>
        <s v="S01CA01"/>
        <s v="L01DB07"/>
        <s v="A11BA"/>
        <s v="B02BC"/>
        <s v="B02BC30"/>
        <s v="L01AA01"/>
        <s v="L01AA06"/>
        <s v="V03AF01"/>
        <s v="A11EA"/>
        <s v="B01AF01"/>
        <s v="B02BD02"/>
        <s v="C08CA06"/>
        <s v="G01AF02"/>
        <s v="G02AD05"/>
        <s v="G02BA03"/>
        <s v="G03CA03"/>
        <s v="G03HA01"/>
        <s v="L01EX05"/>
        <s v="L01EX12"/>
        <s v="L02BB06"/>
        <s v="L03AB08"/>
        <s v="N02BA01"/>
        <s v="V10XX03"/>
        <s v="C01DX22"/>
        <s v="C03DA05"/>
        <s v="P02DA01"/>
        <s v="R06AB04"/>
        <s v="N04BX04"/>
        <s v="B06AC06"/>
        <s v="L03AB07"/>
        <s v="L03AB13"/>
        <s v="L04AG03"/>
        <s v="M09AX07"/>
        <s v="N07XX07"/>
        <s v="N07XX25"/>
        <s v="C03CC01"/>
        <s v="V03AB17"/>
        <s v="V07AY"/>
        <s v="M05BX07"/>
        <s v="B02BD15"/>
        <s v="N07XX11"/>
        <s v="J06BA02"/>
        <s v="J06BB03"/>
        <s v="J06BB09"/>
        <s v="B02BB01"/>
        <s v="B02BD05"/>
        <s v="L01EX18"/>
        <s v="R03AC19"/>
        <s v="A10BD11"/>
        <s v="A10BD19"/>
        <s v="A10BD20"/>
        <s v="A10BH05"/>
        <s v="A10BK03"/>
        <s v="B01AD02"/>
        <s v="B01AD11"/>
        <s v="L01EB03"/>
        <s v="L01EX09"/>
        <s v="L04AC22"/>
        <s v="R03BB04"/>
        <s v="V03AB37"/>
        <s v="B02BD13"/>
        <s v="B01AF02"/>
        <s v="L01XC23"/>
        <s v="J05AR15"/>
        <s v="L01BC07"/>
        <s v="L01EJ02"/>
        <s v="L01FX04"/>
        <s v="L01FY02"/>
        <s v="L01XC17"/>
        <s v="L01XL07"/>
        <s v="L01XX88"/>
        <s v="L04AA24"/>
        <s v="L04AA28"/>
        <s v="L04AF07"/>
        <s v="C02AC01"/>
        <s v="N07BB03"/>
        <s v="S01EB01"/>
        <s v="S01XA20"/>
        <s v="P03AC54"/>
        <s v="V10XX02"/>
        <s v="B03XA06"/>
        <s v="L04AA38"/>
        <s v="L04AB02"/>
        <s v="C05BB02"/>
        <s v="C03DA01"/>
        <s v="J05AB14"/>
        <s v="N03AE01"/>
        <s v="A16AB20"/>
        <s v="D03AX13"/>
        <s v="A07EA07"/>
        <s v="A16AA04"/>
        <s v="A16AB15"/>
        <s v="B01AC25"/>
        <s v="C08CA16"/>
        <s v="J01MA12"/>
        <s v="N04BA05"/>
        <s v="N04BC07"/>
        <s v="N04BD01"/>
        <s v="N06BX13"/>
        <s v="R01AD01"/>
        <s v="R03AK13"/>
        <s v="R03AL09"/>
        <s v="R03BB01"/>
        <s v="R07AA02"/>
        <s v="N01BB03"/>
        <s v="V03AF02"/>
        <s v="J01MA23"/>
        <s v="C01CA17"/>
        <s v="J01DH52"/>
        <s v="B02AA02 "/>
        <s v="G04BE10"/>
        <s v="J01XA05"/>
        <s v="N05AD01"/>
        <s v="B02AB02"/>
        <s v="B02BD"/>
        <s v="B02BD04"/>
        <s v="B02BD06"/>
        <s v="B02BD07"/>
        <s v="B02BD16"/>
        <s v="B06AC01"/>
        <s v="J06BA01"/>
        <s v="J01MA06"/>
        <s v="B01AF03"/>
        <s v="C10AX15"/>
        <s v="C10BA10"/>
        <s v="L01FD04"/>
        <s v="V04CX01"/>
        <s v="D06BB12"/>
        <s v="M01AE03"/>
        <s v="R01AB05"/>
        <s v="S01XA24"/>
        <s v="G01AF01"/>
        <s v="B01AD04"/>
        <s v="L01CA01"/>
        <s v="A02BA03"/>
        <s v="D01AC08"/>
        <s v="L01CA03"/>
        <s v="L02BB01"/>
        <s v="L01EX08"/>
        <s v="L01XF03"/>
        <s v="L01XX41"/>
        <s v="N03AF03"/>
        <s v="N03AX22"/>
        <s v="L01AD01"/>
        <s v="L01XE08"/>
        <s v="A10BJ05"/>
        <s v="A10BX16"/>
        <s v="A10BX17"/>
        <s v="A10BX18"/>
        <s v="A10BX19"/>
        <s v="A10BX20"/>
        <s v="A10BX21"/>
        <s v="H04AA01"/>
        <s v="L01EF03"/>
        <s v="L01EL05"/>
        <s v="L01EX22"/>
        <s v="L01FG02"/>
        <s v="L04AA37"/>
        <s v="L04AC13"/>
        <s v="L04AC24"/>
        <s v="N06BA09"/>
        <s v="N02BG08"/>
        <s v="L01XJ03"/>
        <s v="L01XX23"/>
        <s v="V04CD01"/>
        <s v="J01EE01"/>
        <s v="N02AE01"/>
        <s v="A08AA12"/>
        <s v="A16AB24"/>
        <s v="H02AB09"/>
        <s v="L01AA10"/>
        <s v="L01EX19"/>
        <s v="L01XX75"/>
        <s v="A16AX09"/>
        <s v="S01BA07"/>
        <s v="A05AA03"/>
        <s v="C07AB09"/>
        <s v="L01XK03"/>
        <s v="L03AB15"/>
        <s v="L01FX06"/>
        <s v="L04AC11"/>
        <s v="N04BC01"/>
        <s v="N06BX03"/>
        <s v="G01AA05"/>
        <s v="A07EC02"/>
        <s v="G02AD02"/>
        <s v="H01BA02"/>
        <s v="L02AE04"/>
        <s v="L02BX02"/>
        <s v="D03AX05"/>
        <s v="M09AX01"/>
        <s v="S01BA05"/>
        <s v="D07AC03"/>
        <s v="B05XA30"/>
        <s v="B05XB02"/>
        <s v="B05XC"/>
        <s v="L04AA45"/>
        <s v="L01XD03"/>
        <s v="G03XB02"/>
        <s v="H01CC54"/>
        <s v="A07AA09"/>
        <s v="H02AB02"/>
        <s v="J05AP55"/>
        <s v="J05AP56"/>
        <s v="J05AR20"/>
        <s v="J05AB16"/>
        <s v="J05AX28"/>
        <s v="J05AX31"/>
        <s v="L01XL03"/>
        <s v="L01XL06"/>
        <s v="J01DF01"/>
        <s v="J05AF09"/>
        <s v="J05AF13"/>
        <s v="J05AR08"/>
        <s v="J05AR09"/>
        <s v="J05AR17"/>
        <s v="J05AR18"/>
        <s v="J05AR19"/>
        <s v="L01EM01"/>
        <s v="L01FX17"/>
        <s v="L01FF07"/>
        <s v="L01FX15"/>
        <s v="R03DX09"/>
        <s v="L01EJ04"/>
        <s v="J05AF05"/>
        <s v="L01XK02"/>
        <s v="L04AA26"/>
        <s v="P02CA03"/>
        <s v="R03AK10"/>
        <s v="R03AL08"/>
        <s v="R03BB07"/>
        <s v="R03CC02"/>
        <s v="B02BX09"/>
        <s v="N01BB02"/>
        <s v="N01BX04"/>
        <s v="R06AE06"/>
        <s v="B03AC00"/>
        <s v="C02AB01"/>
        <s v="R01AA07"/>
        <s v="L04AA41"/>
        <s v="L01DC01"/>
        <s v="H01CB01"/>
        <s v="H02AB04"/>
        <s v="N04BB01"/>
        <s v="J02AB02"/>
        <s v="J01CR01"/>
        <s v="J01DC01"/>
        <s v="J01MA02"/>
        <s v="G03DA04"/>
        <s v="G03GA01"/>
        <s v="H03AA01"/>
        <s v="R01AX30"/>
        <s v="C01CE03"/>
        <s v="D11AH09"/>
        <s v="L01FX12"/>
        <s v="L01EA05"/>
        <s v="L01EN02"/>
        <s v="N07BC51"/>
        <s v="P01BC01"/>
        <s v="N06BA04"/>
        <s v="C01EA01"/>
        <s v="C07AB02"/>
        <s v="L02AE02"/>
        <s v="N05AX15"/>
        <s v="L03AC01"/>
        <s v="H01CB03"/>
        <s v="L01EX07"/>
        <s v="A05AX06"/>
        <s v="A04AA01"/>
        <s v="A01AB09"/>
        <s v="L01DB01"/>
        <s v="L01EX10"/>
        <s v="L03AA14"/>
        <s v="A03FA03"/>
        <s v="A07EB01"/>
        <s v="A04AA55"/>
        <s v="B01AB06"/>
        <s v="C01EB09"/>
        <s v="N07XX02"/>
        <s v="L01XE10"/>
        <s v="C10AC01"/>
        <s v="L01FX18"/>
        <s v="L01FX24"/>
        <s v="L01FX29"/>
        <s v="L01XK52"/>
        <s v="L04AB06"/>
        <s v="B01AC27"/>
        <s v="C02KX01"/>
        <s v="C02KX04"/>
        <s v="J04AK05"/>
        <s v="J05AG04"/>
        <s v="J05AG05"/>
        <s v="J05AR14"/>
        <s v="J05AR22"/>
        <s v="L01BC08"/>
        <s v="L01EL01"/>
        <s v="L01FC01"/>
        <s v="L02BB05"/>
        <s v="L04AA50"/>
        <s v="L04AC05"/>
        <s v="L04AC16"/>
        <s v="N05AX13"/>
        <s v="N06AX27"/>
        <s v="P02CA01"/>
        <s v="N03AX24"/>
        <s v="B01AX01"/>
        <s v="L01XY01"/>
        <s v="N06BA14"/>
        <s v="B02BD10"/>
        <s v="A06AH03"/>
        <s v="L01FX09"/>
        <s v="M05BX05"/>
        <s v="A06AH05"/>
        <s v="N07BC05"/>
        <s v="N01AX03"/>
        <s v="N01BB52"/>
        <s v="N02AA01"/>
        <s v="N02AA05"/>
        <s v="N02AB03"/>
        <s v="N02AJ17"/>
        <s v="N07BC02"/>
        <s v="N05AH06"/>
        <s v="J01CF04"/>
        <s v="N01AX11"/>
        <s v="N07BB"/>
        <s v="A03AA06"/>
        <s v="M03BX08"/>
        <s v="N04AA02"/>
        <s v="L01XB01"/>
        <s v="B01AB10"/>
        <s v="V03AB14"/>
        <s v="D11AH01"/>
        <s v="D11AH01 "/>
        <s v="D11AH07"/>
        <s v="L04AC12"/>
        <s v="L01BB04"/>
        <s v="M03AC04"/>
        <s v="P03AX"/>
        <s v="A16AX03"/>
        <s v="N05AF05"/>
        <s v="N06AX26"/>
        <s v="N02CD05"/>
        <s v="N06AB04"/>
        <s v="N05CD08"/>
        <s v="V03AF10"/>
        <s v="L01DC03"/>
        <s v="L01XX02"/>
        <s v="L03AX03"/>
        <s v="L01AB02"/>
        <s v="L01XX66"/>
        <s v="L01XX67"/>
        <s v="L02BA04"/>
        <s v="G03GA07"/>
        <s v="G03GA08"/>
        <s v="G03GA30"/>
        <s v="L01EX21"/>
        <s v="L01FE01"/>
        <s v="L01FF04"/>
        <s v="L04AA40"/>
        <s v="V03AB15"/>
        <s v="A11GA01"/>
        <s v="B05XA15"/>
        <s v="V04CX"/>
        <s v="C02KX05"/>
        <s v="J01XX11"/>
        <s v="J05AG06"/>
        <s v="J05AP54"/>
        <s v="J05AR24"/>
        <s v="J05AX18"/>
        <s v="J06BC03"/>
        <s v="A10BD24"/>
        <s v="J01BH56"/>
        <s v="J01DI54"/>
        <s v="J05AJ01"/>
        <s v="L01FF02"/>
        <s v="J02AX08"/>
        <s v="A10BD16"/>
        <s v="A09AA02"/>
        <s v="B01AX05"/>
        <s v="C01BC04"/>
        <s v="C08CA05"/>
        <s v="C08DA01"/>
        <s v="D06AA02"/>
        <s v="D11AH02"/>
        <s v="G01AX11"/>
        <s v="G04BE03"/>
        <s v="N05AA03"/>
        <s v="N05BA"/>
        <s v="N07AA02"/>
        <s v="B01AB09"/>
        <s v="J04AK08"/>
        <s v="C03DA03"/>
        <s v="C03EA01"/>
        <s v="C03EA14"/>
        <s v="R03AC02"/>
        <s v="B01AX04"/>
        <s v="S01EA03"/>
        <s v="L04AA04"/>
        <s v="J01GB01"/>
        <s v="J01XB01"/>
        <s v="C04AD03"/>
        <s v="L04AG14"/>
        <s v="N03AX16"/>
        <s v="N05AA02"/>
        <s v="N06AA10"/>
        <s v="P03AA"/>
        <s v="G02AD06"/>
        <s v="G03XB01"/>
        <s v="L01BC53"/>
        <s v="M03BX01"/>
        <s v="M03CA01"/>
        <s v="B01AA07"/>
        <s v="N07AX01"/>
        <s v="L01EA06"/>
        <s v="L01EC02 "/>
        <s v="L01EE01"/>
        <s v="L01EX17"/>
        <s v="A10BD08"/>
        <s v="A10BH02"/>
        <s v="B02BX05"/>
        <s v="C09DX04"/>
        <s v="C10AX16"/>
        <s v="G02AB01"/>
        <s v="H01CB02"/>
        <s v="L01EC02"/>
        <s v="L01ED02"/>
        <s v="L01EF02"/>
        <s v="L01EH01"/>
        <s v="L01EJ01"/>
        <s v="L01EM03"/>
        <s v="L01XC10"/>
        <s v="L01XL04"/>
        <s v="L04AA42"/>
        <s v="L04AC02"/>
        <s v="L04AC08"/>
        <s v="L04AC10"/>
        <s v="L04AD01"/>
        <s v="L04AH02"/>
        <s v="L04AJ08"/>
        <s v="N02CD01"/>
        <s v="N03AF01"/>
        <s v="R03AC18"/>
        <s v="S01BC10"/>
        <s v="S01LA06"/>
        <s v="S01XA27"/>
        <s v="V03AC01"/>
        <s v="A10AE56"/>
        <s v="B02BD08"/>
        <s v="B02BD11"/>
        <s v="A10BJ02"/>
        <s v="A10BJ06"/>
        <s v="A10AE07"/>
        <s v="A10AE06"/>
        <s v="S01EX02"/>
        <s v="S01FB03"/>
        <s v="R05CB02"/>
        <s v="A02AD01"/>
        <s v="A03BB01"/>
        <s v="N02BB02"/>
        <s v="N02CD02"/>
        <s v="D07XC01"/>
        <s v="N05AH05"/>
        <s v="N06AX11"/>
        <s v="H01BA01"/>
        <s v="C03XA01"/>
        <s v="J04AK06"/>
        <s v="L01BC58"/>
        <s v="L04AD03"/>
        <s v="N05AX12"/>
        <s v="N05AX16"/>
        <s v="B01AC07"/>
        <s v="N03AX17"/>
        <s v="N05BA06"/>
        <s v="D11AH08"/>
        <s v="H01AC08"/>
        <s v="J02AX06"/>
        <s v="L01BA01"/>
        <s v="L01DB06"/>
        <s v="L04AA03"/>
        <s v="L04AF01"/>
        <s v="L04AF08"/>
        <s v="A02BB01"/>
        <s v="A07EC01"/>
        <s v="C01BD05"/>
        <s v="G04BE01"/>
        <s v="H01AX01"/>
        <s v="H02BX01"/>
        <s v="J01DD52"/>
        <s v="J01DF51"/>
        <s v="J01DI02"/>
        <s v="J01FF01"/>
        <s v="J01XX08"/>
        <s v="J02AC05"/>
        <s v="J04AB04"/>
        <s v="L01BA03"/>
        <s v="L01DB02"/>
        <s v="L01EA04"/>
        <s v="L01ED01"/>
        <s v="L01ED05"/>
        <s v="L01EF01"/>
        <s v="L01EG01"/>
        <s v="L01FB01"/>
        <s v="L01FX32"/>
        <s v="L01XC05"/>
        <s v="L01XK04"/>
        <s v="L01XX08"/>
        <s v="L01XX11"/>
        <s v="L04AA10"/>
        <s v="L04AE05"/>
        <s v="N02CD06"/>
        <s v="N07BA03"/>
        <s v="N07XX08"/>
        <s v="V03AF04"/>
        <s v="C03BA04"/>
        <s v="V04CX06"/>
        <s v="J04AC01"/>
        <s v="J04AK02"/>
        <s v="L01CA05"/>
        <s v="B03AA07"/>
        <s v="L01EC03"/>
        <s v="L01EE03"/>
        <s v="L01XL09"/>
        <s v="S01AA30"/>
        <s v="S01EB09"/>
        <s v="S01FA01"/>
        <s v="M09AX03"/>
        <s v="H02CA02"/>
        <s v="L04AA55"/>
        <s v="A11HA08"/>
        <s v="A16AA06"/>
        <s v="A16AX05"/>
        <s v="B06AB01"/>
        <s v="C01EB16"/>
        <s v="H01CB05"/>
        <s v="L01AA05"/>
        <s v="L01DA01"/>
        <s v="S01XA21"/>
        <s v="B02BX06"/>
        <s v="B03XA01"/>
        <s v="B03XA03"/>
        <s v="J05AH02"/>
        <s v="L01EC01"/>
        <s v="L01ED03"/>
        <s v="L01EE02"/>
        <s v="L01FA01"/>
        <s v="L01FA03"/>
        <s v="L01FD02"/>
        <s v="L01FD03"/>
        <s v="L01FF05"/>
        <s v="L01FX25"/>
        <s v="L01FX28"/>
        <s v="L01XJ01"/>
        <s v="L04AA36"/>
        <s v="R05CB13"/>
        <s v="S01LA09"/>
        <s v="L01EX14"/>
        <s v="L01XC32"/>
        <s v="L01XC37"/>
        <s v="M09AX10"/>
        <s v="L01EX23"/>
        <s v="L01FD01"/>
        <s v="L01XY02"/>
        <s v="L04AC19"/>
        <s v="L04AG08"/>
        <s v="B01AB12"/>
        <s v="N05AX08  "/>
        <s v="C07AG01"/>
        <s v="V03AB16"/>
        <s v="J01DC02"/>
        <s v="A12AA20"/>
        <s v="L01CE01"/>
        <s v="L01XX17"/>
        <s v="L01BB07"/>
        <s v="A10AB06"/>
        <s v="A10AE04"/>
        <s v="A10AE54"/>
        <s v="A16AB02"/>
        <s v="A16AB04"/>
        <s v="A16AB07"/>
        <s v="A16AX10"/>
        <s v="C03EB01"/>
        <s v="C10AX14"/>
        <s v="L01BB05"/>
        <s v="L01EX04"/>
        <s v="L01XX44"/>
        <s v="L04AA34"/>
        <s v="L04AC14"/>
        <s v="N03AG01"/>
        <s v="V03AE01"/>
        <s v="V03AF07"/>
        <s v="V04CJ01"/>
        <s v="B01AX07"/>
        <s v="D11AH05"/>
        <s v="L01XC33"/>
        <s v="L01XC38"/>
        <s v="A03FA01"/>
        <s v="A16AB22"/>
        <s v="A16AB25"/>
        <s v="B01AC04"/>
        <s v="C03CA01"/>
        <s v="D06AX15"/>
        <s v="J04AB02"/>
        <s v="J04AB03"/>
        <s v="J04AM02"/>
        <s v="N03AG04"/>
        <s v="J06BD08"/>
        <s v="S01JA51"/>
        <s v="S01XA18"/>
        <s v="S01XA18 "/>
        <s v="S01EE05"/>
        <s v="A03AX12"/>
        <s v="V04CA02"/>
        <s v="L01EH03"/>
        <s v="V03AB04"/>
        <s v="L01BC59"/>
        <s v="L01CE02"/>
        <s v="L01XM02"/>
        <s v="L01XX24"/>
        <s v="L01AD05"/>
        <s v="B02BX07"/>
        <s v="J01DI04"/>
        <s v="S01BA15"/>
        <s v="S01AA23"/>
        <s v="N03AB02"/>
        <s v="N03AG03"/>
        <s v="N05AB06"/>
        <s v="N05AN01"/>
        <s v="D03BA52"/>
        <s v="A06AD11"/>
        <s v="D04AB01"/>
        <s v="D06BA01"/>
        <s v="C10AX06"/>
        <s v="V01AA07"/>
        <s v="A07AA02"/>
        <s v="N03AA02"/>
        <s v="L01XJ02"/>
        <s v="L04AA54"/>
        <s v="B02BX08"/>
        <s v="C10AX18"/>
        <s v="N07XX15"/>
        <s v="L01FX22"/>
        <s v="L04AC03"/>
        <s v="L01EN04"/>
        <s v="A10BD09"/>
        <s v="A10BD13"/>
        <s v="A10BH04"/>
        <s v="A16AB03"/>
        <s v="A16AX08"/>
        <s v="B01AD12"/>
        <s v="B02BD03"/>
        <s v="B02BD14"/>
        <s v="B06AC05"/>
        <s v="J05AX10"/>
        <s v="L01ED04"/>
        <s v="L04AA33"/>
        <s v="L04AG05"/>
        <s v="J06BA"/>
        <s v="L01EK04"/>
        <s v="L01FX05"/>
        <s v="L01XG03"/>
        <s v="L03AX15"/>
        <s v="V03AE03"/>
        <s v="A12BA01"/>
        <s v="B01AB"/>
        <s v="J01AA08"/>
        <s v="L01XX05"/>
        <s v="N05AA01"/>
        <s v="N05AL07"/>
        <s v="R05DA20"/>
        <s v="S01EC01"/>
        <s v="S02AA30"/>
        <s v="A11DA01"/>
        <s v="B01AA03"/>
        <s v="B03BA03"/>
        <s v="C01DA02"/>
        <s v="C01DA08"/>
        <s v="C03BA08"/>
        <s v="C03DA02"/>
        <s v="D07CA01"/>
        <s v="D07CB01"/>
        <s v="G01AF04"/>
        <s v="H02AB10"/>
        <s v="H03BB02"/>
        <s v="N04AA01"/>
        <s v="N06BA07"/>
        <s v="C01BC03"/>
        <s v="C01CA19"/>
        <s v="N02CD03"/>
        <s v="S01FA56"/>
        <s v="H01CC04"/>
        <s v="J01DE01"/>
        <s v="A07EA06"/>
        <s v="L04AB05"/>
        <s v="L04AC21"/>
        <s v="L04AJ06"/>
        <s v="N03AX23"/>
        <s v="L04AG16"/>
        <s v="N03AX18"/>
        <s v="N05BB01"/>
        <s v="C10AX17"/>
        <s v="B06AX05"/>
        <s v="R07AX02"/>
        <s v="R07AX30"/>
        <s v="R07AX32"/>
        <s v="R07AX33"/>
        <s v="G04BD07"/>
        <s v="C01CX09"/>
        <s v="J05AR04"/>
        <s v="M01AE01 "/>
        <s v="N04BX01"/>
        <s v="N05AE04"/>
        <s v="J01AA13"/>
        <s v="V03AX04"/>
        <s v="L04AJ05"/>
        <s v="V03AE05"/>
        <s v="V03AE09"/>
        <s v="B03AC01"/>
        <s v="J05AF01"/>
        <s v="J05AR13"/>
        <s v="J05AR21"/>
        <s v="J05AJ03"/>
        <s v="J05AJ04"/>
        <s v="J05AR25"/>
        <s v="J05AX09"/>
        <s v="J05AX29"/>
        <s v="S01FA06"/>
        <s v="A11HA01"/>
        <s v="A12CB01"/>
        <s v="A07FA02"/>
        <s v="J01BA02"/>
        <s v="J01DD16"/>
        <s v="N04BD03"/>
        <s v="R05CB01"/>
        <s v="V03AB23"/>
        <s v="J01XX01"/>
        <s v="A08AA02"/>
        <s v="M09AX09"/>
      </sharedItems>
    </cacheField>
    <cacheField name="PRINCIPIO ATTIVO" numFmtId="0">
      <sharedItems containsBlank="1"/>
    </cacheField>
    <cacheField name="DESCRIZIONE LOTTO" numFmtId="0">
      <sharedItems/>
    </cacheField>
    <cacheField name="FORMA FARMACEUTICA" numFmtId="0">
      <sharedItems containsBlank="1"/>
    </cacheField>
    <cacheField name="DOSAGGIO" numFmtId="0">
      <sharedItems containsBlank="1"/>
    </cacheField>
    <cacheField name="UNITA' DI MISURA OGGETTO DELL'INIZIATIVA" numFmtId="0">
      <sharedItems containsBlank="1"/>
    </cacheField>
    <cacheField name="QUANTITA' ANNUALE" numFmtId="0">
      <sharedItems containsSemiMixedTypes="0" containsString="0" containsNumber="1" minValue="1" maxValue="595000000"/>
    </cacheField>
    <cacheField name="Prezzo a base d'asta per UM (€, IVA esclusa)" numFmtId="0">
      <sharedItems containsSemiMixedTypes="0" containsString="0" containsNumber="1" minValue="6.0999999999999997E-4" maxValue="2800000"/>
    </cacheField>
    <cacheField name="VALORE ANNUALE" numFmtId="164">
      <sharedItems containsSemiMixedTypes="0" containsString="0" containsNumber="1" minValue="13.75" maxValue="18645000"/>
    </cacheField>
    <cacheField name="Denominazione articolo fornitore" numFmtId="0">
      <sharedItems containsBlank="1"/>
    </cacheField>
    <cacheField name="Ragione sociale fornitore" numFmtId="0">
      <sharedItems count="195">
        <s v="AbbVie s.r.l."/>
        <s v="ABC FARMACEUTICI SpA"/>
        <s v="ABIOGEN PHARMA S.P.A."/>
        <s v="ACARPIA FARMACEUTICI Srl"/>
        <s v="ACCORD HEALTHCARE ITALIA SRL"/>
        <s v="ADVANZ PHARMA SPECIALTY MEDICINE ITALIA S.R.L."/>
        <s v="Aguettant Italia S.r.l."/>
        <s v="Alexion Pharma Italy S.r.l."/>
        <s v="ALFA INTES INDUSTRIA TERAPEUTICA SPLENDORE"/>
        <s v="ALFASIGMA S.p.A."/>
        <s v="ALK-Abellò S.p.A."/>
        <s v="Alloga (Italia) S.r.l."/>
        <s v="Almirall S.p.A."/>
        <s v="Alnylam Italy S.r.l."/>
        <s v="ALTAIS PHARMA S.r.l."/>
        <s v="Amgen S.r.l. a socio unico"/>
        <s v="AMICUS THERAPEUTICS SRL"/>
        <s v="AMOMED PHARMA GmbH"/>
        <s v="ANGELINI PHARMA ITALIA SpA"/>
        <s v="AOP ORPHAN PHARMACEUTICALS SRL "/>
        <s v="Aspen Pharma Ireland Limited"/>
        <s v="Astellas Pharma S.p.A."/>
        <s v="AstraZeneca S.p.A."/>
        <s v="AUROBINDO PHARMA (ITALIA) S.R.L."/>
        <s v="AVAS PHARMACEUTICALS S.R.L."/>
        <s v="B.BRAUN MILANO"/>
        <s v="BAUSCH &amp; LOMB-IOM SpA"/>
        <s v="BAXTER SPA"/>
        <s v="BAYER S.p.A."/>
        <s v="Bial Italia S.r.l."/>
        <s v="BioCryst Ireland Limited"/>
        <s v="BIOGEN ITALIA S.R.L."/>
        <s v="BIOINDUSTRIA L.I.M. SpA"/>
        <s v="BIOMARIN PHARMACEUT.ITALIA Srl"/>
        <s v="BIOPROJET ITALIA SRL"/>
        <s v="Biotest Italia Srl"/>
        <s v="BIOVIIIx srl"/>
        <s v="BLUEPRINT MEDICINES (NETHERLANDS) B.V."/>
        <s v="BOEHRINGER INGELHEIM ITALIA S.p.A."/>
        <s v="BPL BIOPRODUCTS LAB. GMBH"/>
        <s v="Bristol-Myers Squibb S.r.l."/>
        <s v="BRUNO FARMACEUTICI SPA"/>
        <s v="BRUSCHETTINI Srl"/>
        <s v="CANDIOLI Srl"/>
        <s v="CEFT BIOPHARMA S.R.O."/>
        <s v="CELGENE S.R.L."/>
        <s v="CELLTRION HEALTHCARE ITALY S.R.L."/>
        <s v="CHEMISCHE F.KREUSSLER &amp;Co.GmbH"/>
        <s v="CHEPLAPHARM ARZNEIMITTEL GMBH"/>
        <s v="Chiesi Italia"/>
        <s v="CHORAPHARMA SRL"/>
        <s v="CLINIGEN IRELAND LIMITED"/>
        <s v="CODIFI S.R.L."/>
        <s v="CSL BEHRING SpA"/>
        <s v="D.M.G. ITALIA Srl"/>
        <s v="Daiichi Sankyo Italia S.p.A."/>
        <s v="DIAGNOSTIC GREEN LTD"/>
        <s v="DIFA COOPER"/>
        <s v="Dompé farmaceutici S.p.A."/>
        <s v="DYMALIFE PHARMACEUTICAL Srl"/>
        <s v="EG S.p.A."/>
        <s v="EISAI S.R.L."/>
        <s v="ELI LILLY ITALIA S.P.A."/>
        <s v="ESSENTIAL PHARMA (M) LTD"/>
        <s v="ESTEVE PHARMACEUTICALS S.R.L."/>
        <s v="EUMEDICA PHARMACEUTICALS GmbH"/>
        <s v="Euromed Pharma S.r.L."/>
        <s v="EUSA PHARMA (ITALY) S.R.L."/>
        <s v="EVER PHARMA ITALIA"/>
        <s v="EXELTIS ITALIA Srl"/>
        <s v="FARMA GROUP SRL"/>
        <s v="FARMITALIA Srl - SOC. UNIPERS."/>
        <s v="FERRING S.p.A."/>
        <s v="FIDIA FARMACEUTICI SpA"/>
        <s v="FRESENIUS KABI ITALIA SRL"/>
        <s v="GALAPAGOS BIOPHARMA ITALY S.R.L."/>
        <s v="GALDERMA ITALIA SpA"/>
        <s v="GEDEON RICHTER ITALIA SRL"/>
        <s v="GENETIC SPA"/>
        <s v="GILEAD SCIENCES S.R.L."/>
        <s v="GlaxoSmithKline S.p.A."/>
        <s v="GLENWOOD GMBH"/>
        <s v="GRIFOLS ITALIA S.p.A."/>
        <s v="Grünenthal Italia S.r.l."/>
        <s v="H.A.C.PHARMA"/>
        <s v="HALEON ITALY Srl"/>
        <s v="HANSA BIOPHARMA AB S.R.L. "/>
        <s v="HIKMA FARMACEUTICA S.P.A."/>
        <s v="HRA Pharma Italia srl"/>
        <s v="I.B.I. GIOVANNI LORENZINI SPA"/>
        <s v="I.B.N. SAVIO S.R.L."/>
        <s v="IBSA FARMACEUTICI ITALIA Srl"/>
        <s v="INCA-PHARM S.R.L."/>
        <s v="Incyte Biosciences Italy S.r.l."/>
        <s v="INDIVIOR ITALIA S.r.l."/>
        <s v="INDUSTRIA FARM.GALENICA SENESE"/>
        <s v="INFECTOPHARM ARZ.UND CONS.GmbH"/>
        <s v="INNOVA PHARMA S.p.A."/>
        <s v="IOVANCE BIOTHERAPEUTICS BV"/>
        <s v="IPSEN S.p.A."/>
        <s v="IST.LUSOFARMACO D'ITALIA SpA"/>
        <s v="ISTITUTO GENTILI SRL"/>
        <s v="ITALCHIMICI S.P.A."/>
        <s v="ITALFARMACO SPA"/>
        <s v="ITC FARMA"/>
        <s v="JANSSEN CILAG SPA"/>
        <s v="JAZZ HEALTHCARE ITALY S.R.L."/>
        <s v="JOHNSON &amp; JOHNSON MEDICAL S.P.A."/>
        <s v="KEDRION S.p.A."/>
        <s v="KYOWA KIRIN"/>
        <s v="L.Molteni &amp; C. dei F.lli Alitti Soc. di Esercizio S.p.A."/>
        <s v="LAB.JUVISE' PHARMACEUTICALS"/>
        <s v="LABORATOIRES DELBERT"/>
        <s v="LABORATORI BALDACCI SpA"/>
        <s v="LABORATORI GUIDOTTI SpA"/>
        <s v="LABORATORIO FARMACEUTICO SIT SRL"/>
        <s v="LEADIANT BIOSCIENCES LIMITED"/>
        <s v="LEO PHARMA S.p.A."/>
        <s v="LIPOMED GMBH"/>
        <s v="LISAPHARMA LAB.IT.BIOCH.SpA"/>
        <s v="LOFARMA SpA"/>
        <s v="LUCANE PHARMA"/>
        <s v="LUNDBECK ITALIA S.P.A."/>
        <s v="Medac Pharma Srl"/>
        <s v="Menarini Stemline Italia S.R.L. "/>
        <s v="MERCK SERONO S.p.A."/>
        <s v="MERZ PHARMA ITALIA SRL"/>
        <s v="Monico spa"/>
        <s v="MSD ITALIA SRL CON SOCIO UNICO"/>
        <s v="MUNDIPHARMA PHARMACEUTIC. Srl"/>
        <s v="Mylan Italia S.r.l. "/>
        <s v="NEOPHARMED GENTILI SPA"/>
        <s v="NEOVII PHARMACEUTICALS AG"/>
        <s v="Neupharma s.r.l."/>
        <s v="NEURAXPHARM ITALY SPA"/>
        <s v="NEW FA.DEM. Srl"/>
        <s v="NORDIC PHARMA SRL"/>
        <s v="NORGINE ITALIA S.r.l."/>
        <s v="NOVARTIS FARMA S.P.A."/>
        <s v="NOVO NORDISK S.P.A."/>
        <s v="OCTAPHARMA ITALY"/>
        <s v="Olcelli Farmaceutici"/>
        <s v="OMNIVISION ITALIA"/>
        <s v="Opella Healthcare Italy S.r.l."/>
        <s v="Organon Italia S.r.l."/>
        <s v="ORPHA-DEVEL HANDELS VERTRIEBS"/>
        <s v="Otsuka Pharmaceutical Italy S.r.l."/>
        <s v="OTTOPHARMA S.R.L."/>
        <s v="Pfizer s.r.l."/>
        <s v="PHARMAIDEA SRL A SOCIO UNICO"/>
        <s v="PHOTOCURE ASA"/>
        <s v="PIAM FARMACEUTICI S.P.A"/>
        <s v="Pierre Fabre Pharma"/>
        <s v="Polifarma"/>
        <s v="PTC THERAPEUTICS INTERNATIONAL LIMITED"/>
        <s v="Recordati Rare Diseases Italy S.r.l."/>
        <s v="ROCHE"/>
        <s v="ROVI BIOTECH"/>
        <s v="S.A.L.F. S.P.A. &quot;LABORATORIO FARMACOLOGICO&quot;"/>
        <s v="Sandoz S.p.A."/>
        <s v="Sanofi S.r.l. Socio Unico"/>
        <s v="Santen Italy S.r.l."/>
        <s v="SCHARPER SpA"/>
        <s v="SCLAVO DIAGNOSTICS INTERNATIONAL SPA"/>
        <s v="Seagen B.V."/>
        <s v="SERB SAS"/>
        <s v="SERVIER ITALIA S.p.A."/>
        <s v="SHIONOGI"/>
        <s v="SIFI SPA"/>
        <s v="SIT LABORATORIO FARMAC. Srl"/>
        <s v="SMITH &amp; NEPHEW S.R.L."/>
        <s v="Sofar Spa"/>
        <s v="SPA (SOC.PRO.ANTIBIOTICI) SpA"/>
        <s v="Stallergenes Italia S.r.l."/>
        <s v="SUBSTIPHARM"/>
        <s v="SUN PHARMA ITALIA S.R.L."/>
        <s v="Swedish Orphan Biovitrum srl"/>
        <s v="TAIHO PHARMA NETHERLANDS BV"/>
        <s v="Takeda Italia S.p.A"/>
        <s v="Teofarma S.r.l."/>
        <s v="Teva Italia S.r.l."/>
        <s v="THEA FARMA"/>
        <s v="Theramex Italy S.r.l."/>
        <s v="TILLOMED Italia S.r.l."/>
        <s v="TILLOTTS PHARMA ITALY Srl"/>
        <s v="UCB Pharma S.p.a."/>
        <s v="Ultragenyx Netherlands B.V."/>
        <s v="Vertex Pharmaceuticals (Italy) Srl"/>
        <s v="Viatris Italia S.r.l."/>
        <s v="Vifor Fresenius Medical Care Renal Pharma Italia S.r.l."/>
        <s v="VIIV HEALTHCARE SRL"/>
        <s v="VISUFARMA SPA"/>
        <s v="WELCOME PHARMA SPA"/>
        <s v="ZAMBON ITALIA S.R.L."/>
        <s v="Zogenix S.r.l."/>
      </sharedItems>
    </cacheField>
    <cacheField name="Nome procedur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iara Di Candilo" refreshedDate="46041.427466666668" createdVersion="6" refreshedVersion="6" minRefreshableVersion="3" recordCount="1493" xr:uid="{00000000-000A-0000-FFFF-FFFF03000000}">
  <cacheSource type="worksheet">
    <worksheetSource ref="A1:M1452" sheet="GENERALE"/>
  </cacheSource>
  <cacheFields count="13">
    <cacheField name="CODICE ATC" numFmtId="0">
      <sharedItems count="873">
        <s v="L01XX52"/>
        <s v="L04AA44"/>
        <s v="L04AC18"/>
        <s v="A06AX04"/>
        <s v="L01FX27"/>
        <s v="M03AX01"/>
        <s v="N02CD07"/>
        <s v="N04BA02"/>
        <s v="S01BA01"/>
        <s v="S01FA04"/>
        <s v="J05AP57"/>
        <s v="N03AA04"/>
        <s v="B03AB"/>
        <s v="M05BA"/>
        <s v="M04AC01"/>
        <s v="B01AC06"/>
        <s v="L02BX04"/>
        <s v="L04AA06"/>
        <s v="J01DE51"/>
        <s v="J01DI01"/>
        <s v="A05AA04"/>
        <s v="A03BA01"/>
        <s v="C01CA03"/>
        <s v="C01CA06"/>
        <s v="C01CA24"/>
        <s v="L04AJ09"/>
        <s v="A16AB14"/>
        <s v="L04AA43"/>
        <s v="V03AB38"/>
        <s v="A16AB13"/>
        <s v="L01EE04"/>
        <s v="S01BC01"/>
        <s v="S01AX18"/>
        <s v="S01HA07"/>
        <s v="G01AF20"/>
        <s v="M01AB01"/>
        <s v="A06AD65"/>
        <s v="A07AA11"/>
        <s v="A11JB"/>
        <s v="A16AA01"/>
        <s v="B01AB07"/>
        <s v="H01BB02"/>
        <s v="J01CE08"/>
        <s v="M01AB05"/>
        <s v="M03BX09"/>
        <s v="N06AA04"/>
        <s v="N06BX12"/>
        <s v="P01BF05"/>
        <s v="A16AA"/>
        <s v="H01AA02"/>
        <s v="V01AA02"/>
        <s v="G03BA03"/>
        <s v="L01EL03"/>
        <s v="L03AB11"/>
        <s v="N03AD01"/>
        <s v="L04AC17"/>
        <s v="L04AX07"/>
        <s v="N02BG10"/>
        <s v="A03FA06"/>
        <s v="D11AH10"/>
        <s v="A16AX16"/>
        <s v="N07XX12"/>
        <s v="N07XX18"/>
        <s v="L01XD04"/>
        <s v="L01FE02"/>
        <s v="L01XC08"/>
        <s v="B02BX04"/>
        <s v="B03XA02"/>
        <s v="C10AX13"/>
        <s v="H05BX04"/>
        <s v="L01XC19"/>
        <s v="L01XG02"/>
        <s v="L04AA32"/>
        <s v="L01XX73"/>
        <s v="L04AA47"/>
        <s v="A16AX14"/>
        <s v="A16AB23"/>
        <s v="A16AX06"/>
        <s v="C07AB14"/>
        <s v="N06AX05"/>
        <s v="A01AD02"/>
        <s v="J01XA04"/>
        <s v="N03AX25"/>
        <s v="B01AC21"/>
        <s v="C01AA05"/>
        <s v="L01AB01"/>
        <s v="L01BB02"/>
        <s v="L01BB03"/>
        <s v="M03AC10"/>
        <s v="L01AA02"/>
        <s v="L01AA03"/>
        <s v="N01AX10"/>
        <s v="G04BD12"/>
        <s v="L01EX13"/>
        <s v="L04AD02"/>
        <s v="B03XA05"/>
        <s v="L01FX13"/>
        <s v="L02BB04"/>
        <s v="L01FX20"/>
        <s v="L01XK01"/>
        <s v="L04AA51"/>
        <s v="R03DX11"/>
        <s v="A10BD10"/>
        <s v="A10BD15"/>
        <s v="A10BH03"/>
        <s v="A10BJ01"/>
        <s v="A10BK01"/>
        <s v="B01AC24"/>
        <s v="C07AA05"/>
        <s v="L01EB04"/>
        <s v="L01EL02"/>
        <s v="L01XC28"/>
        <s v="L02AE03"/>
        <s v="V03AE10"/>
        <s v="A10BD21"/>
        <s v="J06BD01"/>
        <s v="R03DX07"/>
        <s v="R03DX10"/>
        <s v="N07BB01"/>
        <s v="N05BA01"/>
        <s v="A07AA12"/>
        <s v="B02BA01"/>
        <s v="D10AD01"/>
        <s v="J04AA01"/>
        <s v="V03AF09"/>
        <s v="A10BD06"/>
        <s v="C01CA01"/>
        <s v="J02AA01"/>
        <s v="L02AE01"/>
        <s v="N05AH03"/>
        <s v="P01BC02"/>
        <s v="S01LA01"/>
        <s v="V03AB33"/>
        <s v="D08AG02"/>
        <s v="N01BB04"/>
        <s v="M01AE01"/>
        <s v="S01CA01"/>
        <s v="L01DB07"/>
        <s v="A11BA"/>
        <s v="B02BC"/>
        <s v="B02BC30"/>
        <s v="L01AA01"/>
        <s v="L01AA06"/>
        <s v="V03AF01"/>
        <s v="A11EA"/>
        <s v="B01AF01"/>
        <s v="B02BD02"/>
        <s v="C08CA06"/>
        <s v="G01AF02"/>
        <s v="G02AD05"/>
        <s v="G02BA03"/>
        <s v="G03CA03"/>
        <s v="G03HA01"/>
        <s v="L01EX05"/>
        <s v="L01EX12"/>
        <s v="L02BB06"/>
        <s v="L03AB08"/>
        <s v="N02BA01"/>
        <s v="V10XX03"/>
        <s v="C01DX22"/>
        <s v="C03DA05"/>
        <s v="P02DA01"/>
        <s v="R06AB04"/>
        <s v="N04BX04"/>
        <s v="B06AC06"/>
        <s v="L03AB07"/>
        <s v="L03AB13"/>
        <s v="L04AG03"/>
        <s v="M09AX07"/>
        <s v="N07XX07"/>
        <s v="N07XX25"/>
        <s v="C03CC01"/>
        <s v="V03AB17"/>
        <s v="V07AY"/>
        <s v="M05BX07"/>
        <s v="B02BD15"/>
        <s v="N07XX11"/>
        <s v="J06BA02"/>
        <s v="J06BB03"/>
        <s v="J06BB09"/>
        <s v="B02BB01"/>
        <s v="B02BD05"/>
        <s v="L01EX18"/>
        <s v="R03AC19"/>
        <s v="A10BD11"/>
        <s v="A10BD19"/>
        <s v="A10BD20"/>
        <s v="A10BH05"/>
        <s v="A10BK03"/>
        <s v="B01AD02"/>
        <s v="B01AD11"/>
        <s v="L01EB03"/>
        <s v="L01EX09"/>
        <s v="L04AC22"/>
        <s v="R03BB04"/>
        <s v="V03AB37"/>
        <s v="B02BD13"/>
        <s v="B01AF02"/>
        <s v="L01XC23"/>
        <s v="J05AR15"/>
        <s v="L01BC07"/>
        <s v="L01EJ02"/>
        <s v="L01FX04"/>
        <s v="L01FY02"/>
        <s v="L01XC17"/>
        <s v="L01XL07"/>
        <s v="L01XX88"/>
        <s v="L04AA24"/>
        <s v="L04AA28"/>
        <s v="L04AF07"/>
        <s v="C02AC01"/>
        <s v="N07BB03"/>
        <s v="S01EB01"/>
        <s v="S01XA20"/>
        <s v="P03AC54"/>
        <s v="V10XX02"/>
        <s v="B03XA06"/>
        <s v="L04AA38"/>
        <s v="L04AB02"/>
        <s v="C05BB02"/>
        <s v="C03DA01"/>
        <s v="J05AB14"/>
        <s v="N03AE01"/>
        <s v="A16AB20"/>
        <s v="D03AX13"/>
        <s v="A07EA07"/>
        <s v="A16AA04"/>
        <s v="A16AB15"/>
        <s v="B01AC25"/>
        <s v="C08CA16"/>
        <s v="J01MA12"/>
        <s v="N04BA05"/>
        <s v="N04BC07"/>
        <s v="N04BD01"/>
        <s v="N06BX13"/>
        <s v="R01AD01"/>
        <s v="R03AK13"/>
        <s v="R03AL09"/>
        <s v="R03BB01"/>
        <s v="R07AA02"/>
        <s v="N01BB03"/>
        <s v="V03AF02"/>
        <s v="J01MA23"/>
        <s v="C01CA17"/>
        <s v="J01DH52"/>
        <s v="B02AA02 "/>
        <s v="G04BE10"/>
        <s v="J01XA05"/>
        <s v="N05AD01"/>
        <s v="B02AB02"/>
        <s v="B02BD"/>
        <s v="B02BD04"/>
        <s v="B02BD06"/>
        <s v="B02BD07"/>
        <s v="B02BD16"/>
        <s v="B06AC01"/>
        <s v="J06BA01"/>
        <s v="J01MA06"/>
        <s v="B01AF03"/>
        <s v="C10AX15"/>
        <s v="C10BA10"/>
        <s v="L01FD04"/>
        <s v="V04CX01"/>
        <s v="D06BB12"/>
        <s v="M01AE03"/>
        <s v="R01AB05"/>
        <s v="S01XA24"/>
        <s v="G01AF01"/>
        <s v="B01AD04"/>
        <s v="L01CA01"/>
        <s v="A02BA03"/>
        <s v="D01AC08"/>
        <s v="L01CA03"/>
        <s v="L02BB01"/>
        <s v="L01EX08"/>
        <s v="L01XF03"/>
        <s v="L01XX41"/>
        <s v="N03AF03"/>
        <s v="N03AX22"/>
        <s v="L01AD01"/>
        <s v="L01XE08"/>
        <s v="A10BJ05"/>
        <s v="A10BX16"/>
        <s v="A10BX17"/>
        <s v="A10BX18"/>
        <s v="A10BX19"/>
        <s v="A10BX20"/>
        <s v="A10BX21"/>
        <s v="H04AA01"/>
        <s v="L01EF03"/>
        <s v="L01EL05"/>
        <s v="L01EX22"/>
        <s v="L01FG02"/>
        <s v="L04AA37"/>
        <s v="L04AC13"/>
        <s v="L04AC24"/>
        <s v="N06BA09"/>
        <s v="N02BG08"/>
        <s v="L01XJ03"/>
        <s v="L01XX23"/>
        <s v="V04CD01"/>
        <s v="J01EE01"/>
        <s v="N02AE01"/>
        <s v="A08AA12"/>
        <s v="A16AB24"/>
        <s v="H02AB09"/>
        <s v="L01AA10"/>
        <s v="L01EX19"/>
        <s v="L01XX75"/>
        <s v="A16AX09"/>
        <s v="S01BA07"/>
        <s v="A05AA03"/>
        <s v="C07AB09"/>
        <s v="L01XK03"/>
        <s v="L03AB15"/>
        <s v="L01FX06"/>
        <s v="L04AC11"/>
        <s v="N04BC01"/>
        <s v="N06BX03"/>
        <s v="G01AA05"/>
        <s v="A07EC02"/>
        <s v="G02AD02"/>
        <s v="H01BA02"/>
        <s v="L02AE04"/>
        <s v="L02BX02"/>
        <s v="D03AX05"/>
        <s v="M09AX01"/>
        <s v="S01BA05"/>
        <s v="D07AC03"/>
        <s v="B05XA30"/>
        <s v="B05XB02"/>
        <s v="B05XC"/>
        <s v="L04AA45"/>
        <s v="L01XD03"/>
        <s v="G03XB02"/>
        <s v="H01CC54"/>
        <s v="A07AA09"/>
        <s v="H02AB02"/>
        <s v="J05AP55"/>
        <s v="J05AP56"/>
        <s v="J05AR20"/>
        <s v="J05AB16"/>
        <s v="J05AX28"/>
        <s v="J05AX31"/>
        <s v="L01XL03"/>
        <s v="L01XL06"/>
        <s v="J01DF01"/>
        <s v="J05AF09"/>
        <s v="J05AF13"/>
        <s v="J05AR08"/>
        <s v="J05AR09"/>
        <s v="J05AR17"/>
        <s v="J05AR18"/>
        <s v="J05AR19"/>
        <s v="L01EM01"/>
        <s v="L01FX17"/>
        <s v="L01FF07"/>
        <s v="L01FX15"/>
        <s v="R03DX09"/>
        <s v="L01EJ04"/>
        <s v="J05AF05"/>
        <s v="L01XK02"/>
        <s v="L04AA26"/>
        <s v="P02CA03"/>
        <s v="R03AK10"/>
        <s v="R03AL08"/>
        <s v="R03BB07"/>
        <s v="R03CC02"/>
        <s v="B02BX09"/>
        <s v="N01BB02"/>
        <s v="N01BX04"/>
        <s v="R06AE06"/>
        <s v="B03AC00"/>
        <s v="C02AB01"/>
        <s v="R01AA07"/>
        <s v="L04AA41"/>
        <s v="L01DC01"/>
        <s v="H01CB01"/>
        <s v="H02AB04"/>
        <s v="N04BB01"/>
        <s v="J02AB02"/>
        <s v="J01CR01"/>
        <s v="J01DC01"/>
        <s v="J01MA02"/>
        <s v="G03DA04"/>
        <s v="G03GA01"/>
        <s v="H03AA01"/>
        <s v="R01AX30"/>
        <s v="C01CE03"/>
        <s v="D11AH09"/>
        <s v="L01FX12"/>
        <s v="L01EA05"/>
        <s v="L01EN02"/>
        <s v="N07BC51"/>
        <s v="P01BC01"/>
        <s v="N06BA04"/>
        <s v="C01EA01"/>
        <s v="C07AB02"/>
        <s v="L02AE02"/>
        <s v="N05AX15"/>
        <s v="L03AC01"/>
        <s v="H01CB03"/>
        <s v="L01EX07"/>
        <s v="A05AX06"/>
        <s v="A04AA01"/>
        <s v="A01AB09"/>
        <s v="L01DB01"/>
        <s v="L01EX10"/>
        <s v="L03AA14"/>
        <s v="A03FA03"/>
        <s v="A07EB01"/>
        <s v="A04AA55"/>
        <s v="B01AB06"/>
        <s v="C01EB09"/>
        <s v="N07XX02"/>
        <s v="L01XE10"/>
        <s v="C10AC01"/>
        <s v="L01FX18"/>
        <s v="L01FX24"/>
        <s v="L01FX29"/>
        <s v="L01XK52"/>
        <s v="L04AB06"/>
        <s v="B01AC27"/>
        <s v="C02KX01"/>
        <s v="C02KX04"/>
        <s v="J04AK05"/>
        <s v="J05AG04"/>
        <s v="J05AG05"/>
        <s v="J05AR14"/>
        <s v="J05AR22"/>
        <s v="L01BC08"/>
        <s v="L01EL01"/>
        <s v="L01FC01"/>
        <s v="L02BB05"/>
        <s v="L04AA50"/>
        <s v="L04AC05"/>
        <s v="L04AC16"/>
        <s v="N05AX13"/>
        <s v="N06AX27"/>
        <s v="P02CA01"/>
        <s v="N03AX24"/>
        <s v="B01AX01"/>
        <s v="L01XY01"/>
        <s v="N06BA14"/>
        <s v="B02BD10"/>
        <s v="A06AH03"/>
        <s v="L01FX09"/>
        <s v="M05BX05"/>
        <s v="A06AH05"/>
        <s v="N07BC05"/>
        <s v="N01AX03"/>
        <s v="N01BB52"/>
        <s v="N02AA01"/>
        <s v="N02AA05"/>
        <s v="N02AB03"/>
        <s v="N02AJ17"/>
        <s v="N07BC02"/>
        <s v="V03AB15"/>
        <s v="N05AH06"/>
        <s v="J01CF04"/>
        <s v="N01AX11"/>
        <s v="N07BB"/>
        <s v="A03AA06"/>
        <s v="M03BX08"/>
        <s v="N04AA02"/>
        <s v="L01XB01"/>
        <s v="B01AB10"/>
        <s v="V03AB14"/>
        <s v="D11AH01"/>
        <s v="D11AH01 "/>
        <s v="D11AH07"/>
        <s v="L04AC12"/>
        <s v="L01BB04"/>
        <s v="M03AC04"/>
        <s v="P03AX"/>
        <s v="A16AX03"/>
        <s v="N05AF05"/>
        <s v="N06AX26"/>
        <s v="N02CD05"/>
        <s v="N06AB04"/>
        <s v="N05CD08"/>
        <s v="V03AF10"/>
        <s v="L01DC03"/>
        <s v="L01XX02"/>
        <s v="L03AX03"/>
        <s v="L01AB02"/>
        <s v="L01XX66"/>
        <s v="L01XX67"/>
        <s v="L02BA04"/>
        <s v="G03GA07"/>
        <s v="G03GA08"/>
        <s v="G03GA30"/>
        <s v="L01EX21"/>
        <s v="L01FE01"/>
        <s v="L01FF04"/>
        <s v="L04AA40"/>
        <s v="A11GA01"/>
        <s v="B05XA15"/>
        <s v="V04CX"/>
        <s v="C02KX05"/>
        <s v="J01XX11"/>
        <s v="J05AG06"/>
        <s v="J05AP54"/>
        <s v="J05AR24"/>
        <s v="J05AX18"/>
        <s v="J06BC03"/>
        <s v="A10BD24"/>
        <s v="J01BH56"/>
        <s v="J01DI54"/>
        <s v="J05AJ01"/>
        <s v="L01FF02"/>
        <s v="J02AX08"/>
        <s v="A10BD16"/>
        <s v="A09AA02"/>
        <s v="B01AX05"/>
        <s v="C01BC04"/>
        <s v="C08CA05"/>
        <s v="C08DA01"/>
        <s v="D06AA02"/>
        <s v="D11AH02"/>
        <s v="G01AX11"/>
        <s v="G04BE03"/>
        <s v="N05AA03"/>
        <s v="N05BA"/>
        <s v="N07AA02"/>
        <s v="B01AB09"/>
        <s v="J04AK08"/>
        <s v="C03DA03"/>
        <s v="C03EA01"/>
        <s v="C03EA14"/>
        <s v="R03AC02"/>
        <s v="B01AX04"/>
        <s v="S01EA03"/>
        <s v="L04AA04"/>
        <s v="J01GB01"/>
        <s v="J01XB01"/>
        <s v="C04AD03"/>
        <s v="L04AG14"/>
        <s v="N03AX16"/>
        <s v="N05AA02"/>
        <s v="N06AA10"/>
        <s v="P03AA"/>
        <s v="G02AD06"/>
        <s v="G03XB01"/>
        <s v="L01BC53"/>
        <s v="M03BX01"/>
        <s v="M03CA01"/>
        <s v="B01AA07"/>
        <s v="N07AX01"/>
        <s v="L01EA06"/>
        <s v="L01EC02 "/>
        <s v="L01EE01"/>
        <s v="L01EX17"/>
        <s v="A10BD08"/>
        <s v="A10BH02"/>
        <s v="B02BX05"/>
        <s v="C09DX04"/>
        <s v="C10AX16"/>
        <s v="G02AB01"/>
        <s v="H01CB02"/>
        <s v="L01EC02"/>
        <s v="L01ED02"/>
        <s v="L01EF02"/>
        <s v="L01EH01"/>
        <s v="L01EJ01"/>
        <s v="L01EM03"/>
        <s v="L01XC10"/>
        <s v="L01XL04"/>
        <s v="L04AA42"/>
        <s v="L04AC02"/>
        <s v="L04AC08"/>
        <s v="L04AC10"/>
        <s v="L04AD01"/>
        <s v="L04AH02"/>
        <s v="L04AJ08"/>
        <s v="N02CD01"/>
        <s v="N03AF01"/>
        <s v="R03AC18"/>
        <s v="S01BC10"/>
        <s v="S01LA06"/>
        <s v="S01XA27"/>
        <s v="V03AC01"/>
        <s v="M09AX09"/>
        <s v="A10AE56"/>
        <s v="B02BD08"/>
        <s v="B02BD11"/>
        <s v="A10BJ02"/>
        <s v="A10BJ06"/>
        <s v="A10AE07"/>
        <s v="A10AE06"/>
        <s v="S01EX02"/>
        <s v="S01FB03"/>
        <s v="R05CB02"/>
        <s v="A02AD01"/>
        <s v="A03BB01"/>
        <s v="N02BB02"/>
        <s v="N02CD02"/>
        <s v="D07XC01"/>
        <s v="N05AH05"/>
        <s v="N06AX11"/>
        <s v="H01BA01"/>
        <s v="C03XA01"/>
        <s v="J04AK06"/>
        <s v="L01BC58"/>
        <s v="L04AD03"/>
        <s v="N05AX12"/>
        <s v="N05AX16"/>
        <s v="B01AC07"/>
        <s v="N03AX17"/>
        <s v="N05BA06"/>
        <s v="D11AH08"/>
        <s v="H01AC08"/>
        <s v="J02AX06"/>
        <s v="L01BA01"/>
        <s v="L01DB06"/>
        <s v="L04AA03"/>
        <s v="L04AF01"/>
        <s v="L04AF08"/>
        <s v="A02BB01"/>
        <s v="A07EC01"/>
        <s v="C01BD05"/>
        <s v="G04BE01"/>
        <s v="H01AX01"/>
        <s v="H02BX01"/>
        <s v="J01DD52"/>
        <s v="J01DF51"/>
        <s v="J01DI02"/>
        <s v="J01FF01"/>
        <s v="J01XX08"/>
        <s v="J02AC05"/>
        <s v="J04AB04"/>
        <s v="L01BA03"/>
        <s v="L01DB02"/>
        <s v="L01EA04"/>
        <s v="L01ED01"/>
        <s v="L01ED05"/>
        <s v="L01EF01"/>
        <s v="L01EG01"/>
        <s v="L01FB01"/>
        <s v="L01FX32"/>
        <s v="L01XC05"/>
        <s v="L01XK04"/>
        <s v="L01XX08"/>
        <s v="L01XX11"/>
        <s v="L04AA10"/>
        <s v="L04AE05"/>
        <s v="N02CD06"/>
        <s v="N07BA03"/>
        <s v="N07XX08"/>
        <s v="V03AF04"/>
        <s v="C03BA04"/>
        <s v="V04CX06"/>
        <s v="J04AC01"/>
        <s v="J04AK02"/>
        <s v="L01CA05"/>
        <s v="B03AA07"/>
        <s v="L01EC03"/>
        <s v="L01EE03"/>
        <s v="L01XL09"/>
        <s v="S01AA30"/>
        <s v="S01EB09"/>
        <s v="S01FA01"/>
        <s v="M09AX03"/>
        <s v="H02CA02"/>
        <s v="L04AA55"/>
        <s v="A11HA08"/>
        <s v="A16AA06"/>
        <s v="A16AX05"/>
        <s v="B06AB01"/>
        <s v="C01EB16"/>
        <s v="H01CB05"/>
        <s v="L01AA05"/>
        <s v="L01DA01"/>
        <s v="S01XA21"/>
        <s v="B02BX06"/>
        <s v="B03XA01"/>
        <s v="B03XA03"/>
        <s v="J05AH02"/>
        <s v="L01EC01"/>
        <s v="L01ED03"/>
        <s v="L01EE02"/>
        <s v="L01FA01"/>
        <s v="L01FA03"/>
        <s v="L01FD02"/>
        <s v="L01FD03"/>
        <s v="L01FF05"/>
        <s v="L01FX25"/>
        <s v="L01FX28"/>
        <s v="L01XJ01"/>
        <s v="L04AA36"/>
        <s v="R05CB13"/>
        <s v="S01LA09"/>
        <s v="L01EX14"/>
        <s v="L01XC32"/>
        <s v="L01XC37"/>
        <s v="M09AX10"/>
        <s v="L01EX23"/>
        <s v="L01FD01"/>
        <s v="L01XY02"/>
        <s v="L04AC19"/>
        <s v="L04AG08"/>
        <s v="B01AB12"/>
        <s v="N05AX08  "/>
        <s v="C07AG01"/>
        <s v="V03AB16"/>
        <s v="J01DC02"/>
        <s v="A12AA20"/>
        <s v="L01CE01"/>
        <s v="L01XX17"/>
        <s v="L01BB07"/>
        <s v="A10AB06"/>
        <s v="A10AE04"/>
        <s v="A10AE54"/>
        <s v="A16AB02"/>
        <s v="A16AB04"/>
        <s v="A16AB07"/>
        <s v="A16AX10"/>
        <s v="C03EB01"/>
        <s v="C10AX14"/>
        <s v="L01BB05"/>
        <s v="L01EX04"/>
        <s v="L01XX44"/>
        <s v="L04AA34"/>
        <s v="L04AC14"/>
        <s v="N03AG01"/>
        <s v="V03AE01"/>
        <s v="V03AF07"/>
        <s v="V04CJ01"/>
        <s v="B01AX07"/>
        <s v="D11AH05"/>
        <s v="L01XC33"/>
        <s v="L01XC38"/>
        <s v="A03FA01"/>
        <s v="A16AB22"/>
        <s v="A16AB25"/>
        <s v="B01AC04"/>
        <s v="C03CA01"/>
        <s v="D06AX15"/>
        <s v="J04AB02"/>
        <s v="J04AB03"/>
        <s v="J04AM02"/>
        <s v="N03AG04"/>
        <s v="J06BD08"/>
        <s v="S01JA51"/>
        <s v="S01XA18"/>
        <s v="S01XA18 "/>
        <s v="S01EE05"/>
        <s v="A03AX12"/>
        <s v="V04CA02"/>
        <s v="L01EH03"/>
        <s v="V03AB04"/>
        <s v="L01BC59"/>
        <s v="L01CE02"/>
        <s v="L01XM02"/>
        <s v="L01XX24"/>
        <s v="L01AD05"/>
        <s v="B02BX07"/>
        <s v="J01DI04"/>
        <s v="S01BA15"/>
        <s v="S01AA23"/>
        <s v="N03AB02"/>
        <s v="N03AG03"/>
        <s v="N05AB06"/>
        <s v="N05AN01"/>
        <s v="D03BA52"/>
        <s v="A06AD11"/>
        <s v="D04AB01"/>
        <s v="D06BA01"/>
        <s v="C10AX06"/>
        <s v="V01AA07"/>
        <s v="A07AA02"/>
        <s v="N03AA02"/>
        <s v="L01XJ02"/>
        <s v="L04AA54"/>
        <s v="B02BX08"/>
        <s v="C10AX18"/>
        <s v="N07XX15"/>
        <s v="L01FX22"/>
        <s v="L04AC03"/>
        <s v="L01EN04"/>
        <s v="A10BD09"/>
        <s v="A10BD13"/>
        <s v="A10BH04"/>
        <s v="A16AB03"/>
        <s v="A16AX08"/>
        <s v="B01AD12"/>
        <s v="B02BD03"/>
        <s v="B02BD14"/>
        <s v="B06AC05"/>
        <s v="J05AX10"/>
        <s v="L01ED04"/>
        <s v="L04AA33"/>
        <s v="L04AG05"/>
        <s v="J06BA"/>
        <s v="L01EK04"/>
        <s v="L01FX05"/>
        <s v="L01XG03"/>
        <s v="L03AX15"/>
        <s v="V03AE03"/>
        <s v="A12BA01"/>
        <s v="B01AB"/>
        <s v="J01AA08"/>
        <s v="L01XX05"/>
        <s v="N05AA01"/>
        <s v="N05AL07"/>
        <s v="R05DA20"/>
        <s v="S01EC01"/>
        <s v="S02AA30"/>
        <s v="A11DA01"/>
        <s v="B01AA03"/>
        <s v="B03BA03"/>
        <s v="C01DA02"/>
        <s v="C01DA08"/>
        <s v="C03BA08"/>
        <s v="C03DA02"/>
        <s v="D07CA01"/>
        <s v="D07CB01"/>
        <s v="G01AF04"/>
        <s v="H02AB10"/>
        <s v="H03BB02"/>
        <s v="N04AA01"/>
        <s v="N06BA07"/>
        <s v="C01BC03"/>
        <s v="C01CA19"/>
        <s v="N02CD03"/>
        <s v="S01FA56"/>
        <s v="H01CC04"/>
        <s v="J01DE01"/>
        <s v="A07EA06"/>
        <s v="L04AB05"/>
        <s v="L04AC21"/>
        <s v="L04AJ06"/>
        <s v="N03AX23"/>
        <s v="L04AG16"/>
        <s v="N03AX18"/>
        <s v="N05BB01"/>
        <s v="C10AX17"/>
        <s v="B06AX05"/>
        <s v="R07AX02"/>
        <s v="R07AX30"/>
        <s v="R07AX32"/>
        <s v="R07AX33"/>
        <s v="G04BD07"/>
        <s v="C01CX09"/>
        <s v="J05AR04"/>
        <s v="M01AE01 "/>
        <s v="N04BX01"/>
        <s v="N05AE04"/>
        <s v="J01AA13"/>
        <s v="V03AX04"/>
        <s v="L04AJ05"/>
        <s v="V03AE05"/>
        <s v="V03AE09"/>
        <s v="B03AC01"/>
        <s v="J05AF01"/>
        <s v="J05AR13"/>
        <s v="J05AR21"/>
        <s v="J05AJ03"/>
        <s v="J05AJ04"/>
        <s v="J05AR25"/>
        <s v="J05AX09"/>
        <s v="J05AX29"/>
        <s v="S01FA06"/>
        <s v="A11HA01"/>
        <s v="A12CB01"/>
        <s v="A07FA02"/>
        <s v="J01BA02"/>
        <s v="J01DD16"/>
        <s v="N04BD03"/>
        <s v="R05CB01"/>
        <s v="V03AB23"/>
        <s v="J01XX01"/>
        <s v="A08AA02"/>
      </sharedItems>
    </cacheField>
    <cacheField name="PRINCIPIO ATTIVO" numFmtId="0">
      <sharedItems containsBlank="1"/>
    </cacheField>
    <cacheField name="DESCRIZIONE LOTTO" numFmtId="0">
      <sharedItems/>
    </cacheField>
    <cacheField name="FORMA FARMACEUTICA" numFmtId="0">
      <sharedItems containsBlank="1"/>
    </cacheField>
    <cacheField name="DOSAGGIO" numFmtId="0">
      <sharedItems containsBlank="1"/>
    </cacheField>
    <cacheField name="UNITA' DI MISURA OGGETTO DELL'INIZIATIVA" numFmtId="0">
      <sharedItems containsBlank="1"/>
    </cacheField>
    <cacheField name="QUANTITA' ANNUALE" numFmtId="0">
      <sharedItems containsSemiMixedTypes="0" containsString="0" containsNumber="1" minValue="1" maxValue="595000000"/>
    </cacheField>
    <cacheField name="Prezzo a base d'asta per UM (€, IVA esclusa)" numFmtId="0">
      <sharedItems containsSemiMixedTypes="0" containsString="0" containsNumber="1" minValue="6.0999999999999997E-4" maxValue="2800000"/>
    </cacheField>
    <cacheField name="VALORE ANNUALE" numFmtId="164">
      <sharedItems containsSemiMixedTypes="0" containsString="0" containsNumber="1" minValue="13.75" maxValue="18645000"/>
    </cacheField>
    <cacheField name="Denominazione articolo fornitore" numFmtId="0">
      <sharedItems containsBlank="1" count="1354">
        <s v="VENCLYXTO 10mg compresse rivestite"/>
        <s v="VENCLYXTO 50mg compresse rivestite"/>
        <s v="VENCLYXTO 100mg compresse rivestite"/>
        <s v="RINVOQ 15 mg compresse"/>
        <s v="SKYRIZI 75 mg siringhe preriempite"/>
        <s v="CONSTELLA 290 mcg capsule rigide"/>
        <s v="TEPKINLY 48 mg soluzione iniettabile"/>
        <s v="TEPKINLY 4 mg/0,8 mL soluzione iniettabile"/>
        <s v="RINVOQ 30 mg compresse"/>
        <s v="RINVOQ 45 mg compresse"/>
        <s v="SKYRIZI 360 mg soluzione iniettabile in cartuccia"/>
        <s v="SKYRIZI 600 mg concentrato per soluzione per infusione"/>
        <s v="SKYRIZI 150 mg penna preriempita (vetro) 1 ml (150 mg/ml)"/>
        <s v="SKYRIZI 150 mg siringa preriempita (vetro) 1 ml (150 mg/ml)"/>
        <s v="BOTOX 100 U.A."/>
        <s v="AQUIPTA 10 mg compresse"/>
        <s v="AQUIPTA 60mg compresse"/>
        <s v="DUODOPA 20 mg/ml + 5 mg/ml gel"/>
        <s v="LUXAZONE 2 mg/ml collirio, soluzione 3ml"/>
        <s v="OZURDEX 700 microgrammi impianto intravitreale in applicatore"/>
        <s v="LUXAZONE 2 mg/g unguento oftalmico"/>
        <s v="CICLOLUX 10 mg/ml collirio, soluzione"/>
        <s v="Maviret"/>
        <s v="MAVIRET 100mg/40mg cpr rivestite"/>
        <s v="ABBVIE Srl"/>
        <s v="ABC FARMACEUTICI SpA"/>
        <s v="NERIXIA 100 MG 2 FL "/>
        <s v="NERIXIA 25 MG 1 FL "/>
        <s v="COLCHICINA LIRCA 60cpr 1mg"/>
        <s v="ACARPIA FARMACEUTICI Srl"/>
        <s v="Ascriptin 300mg+80mg+70mg compresse"/>
        <s v="CARDIRENE"/>
        <s v="ORGOVYX 120 MG, COMPRESSE RIVESTITE CON FILM - FLACONE (HDPE), 30 COMPRESSE"/>
        <s v="ACIDO MICOFENOLICO ACCORD 360 MG 50 COMPRESSE GASTRORESISTENTI"/>
        <s v="EXBLIFEP"/>
        <s v="Mabelio 500mg"/>
        <s v="Ocaliva® 10 mg compressa rivestita con film"/>
        <s v="Ocaliva® 5 mg compressa rivestita con film"/>
        <s v="ATROPINA SOLFATO AGUETTANT 0,1MG/ML 10 SIRINGHE DA 5ML"/>
        <s v="ATROPINA SOLFATO LABORATOIRE AGUETTANT 0,2MG/ML 10 SIRINGHE DA 5ML"/>
        <s v="NORADRENALINA TARTRATO AGUETTANT 0,5 MG/ML SOLUZIONE PER INFUSIONE "/>
        <s v="FENILEFRINA AGUETTANT 50 MICROGRAMMI/ML SOLUZIONE INIETTABILE IN SIRINGA PRERIEMPITA"/>
        <s v="ADRENALINA AGUETTANT 1mg/10ml 10 siringhe da 10ml"/>
        <s v="VOYDEYA"/>
        <s v="KANUMA 1 flaconcino 10ml 2mg/ml concentrato per soluzione per infusione"/>
        <s v="ULTOMIRIS 300 mg concentrato per soluzione per infusione (30ML-10MG/ML)"/>
        <s v="ONDEXXYA 4 flaconi EV 200 mg polv"/>
        <s v="STRENSIQ 40 mg/ml sol.in. 12 flaconcini da 1,0 ml"/>
        <s v="Koselugo 10 mg  – 60 capsule rigide "/>
        <s v="Koselugo 25 mg – 60 capsule rigide"/>
        <s v="INDOM 5 MG/ML COLLIRIO MONODOSE DA 0,5 ML"/>
        <s v="INDOM 5 MG/ML COLLIRIO FLACONE DA 7 ML"/>
        <s v="OFTASTERIL 50 MG/ML COLLIRIO, SOLUZIONE FLACONE DA 3,5 ML"/>
        <s v="LIDOCAINA CLORIDRATO INTES 40 MG/ML COLLIRIO, SOLUZIONE MONODOSE DA 0,5 ML"/>
        <s v="MECLON 200mg/10ml+1g/130ml SOL.VAGIN"/>
        <s v="MECLON 10 OVULI"/>
        <s v="INDOXEN CPS 25 MG"/>
        <s v="INDOXEN CPS 50 MG"/>
        <s v="SELG 4BST DA 70 G"/>
        <s v="NORMIX 12CPR"/>
        <s v="TIXTELLER 550mg 56cpr"/>
        <s v="BIOCHETASI 18BST 5G"/>
        <s v="CARNITENE 1G 5F"/>
        <s v="CARNITENE FLACONI G1"/>
        <s v="FLUXUM 6FLE 3200UI"/>
        <s v="FLUXUM 6FLE 4250UI"/>
        <s v="FLUXUM 6FLE 6400UI"/>
        <s v="FLUXUM 6FLE 8500UI"/>
        <s v="SYNTOCINON FIALE 5IU/1ML"/>
        <s v="SIGMACILLINA 2,5ML 1 SIR PRER"/>
        <s v="INDOXEN 100MG 10SUPP"/>
        <s v="INDOXEN 50MG 10 SUPP"/>
        <s v="DICLOREUM 150 MG 20 CAPSULE R.P."/>
        <s v="EXPOSE 100mg 30cpr"/>
        <s v="ANAFRANIL 10MG 2X25CPR RIV"/>
        <s v="ANAFRANIL 25MG 20CPR RIV"/>
        <s v="ANAFRANIL 75MG 20CPR RIL PROL"/>
        <s v="ANAFRANIL 25MG/2ML 5F"/>
        <s v="NICETILE 500MG 30CPR"/>
        <s v="NICETILE 0.5G 20BST"/>
        <s v="EURARTESIM 320/40MG 12CPR"/>
        <s v="ALFASIGMA SPA"/>
        <s v="GRAZAX® 30 compresse liofilizzate orali"/>
        <s v="TESTAVAN*20MG/G GEL 56DOS"/>
        <s v="BRUKINSA*120CPS 80MG FL"/>
        <s v="PEGASYS*135MCG SC 1 SIR.+AGO"/>
        <s v="PEGASYS*180MCG 1SIR-+1AGO"/>
        <s v="ZARONTIN*250MG/5ML SCIR200ML"/>
        <s v="ILUMETRI 1SIR PRERIEMP 100MG/ML 1ML SC"/>
        <s v="SKILARENCE 120MG 90 CPR"/>
        <s v="SKILARENCE 30MG 42 CPR"/>
        <s v="Sativex 3 fl nebulizz. "/>
        <s v="ALMIRALL SpA"/>
        <s v="EBGLYSS*250MG SOL SC 2PEN 2ML "/>
        <s v="Givlaari"/>
        <s v="Onpattro"/>
        <s v="AMVUTTRA*25MG 1 SIR 0,5 ML"/>
        <s v="ALACARE"/>
        <s v="VECTIBIX 100 mg/5 ml"/>
        <s v="VECTIBI400 mg/20 ml"/>
        <s v="NPLATE 250 MCG 1 FLAC"/>
        <s v="NPLATE 500 MCG 1 FLAC"/>
        <s v="ARANESP*1 penna preriempita 100 MCG 0,5 ML "/>
        <s v="REPATHA 140MG 1 penne preriempite SC"/>
        <s v="PARSABIV 2,5mg 6 flaconcini  0,5ml"/>
        <s v="PARSABIV 5mg 6flaconcini 1ml"/>
        <s v="PARSABIV 10mg 6 flaconcini 2ml"/>
        <s v="BLINCYTO 1 Flaconcino 38,5mg"/>
        <s v="KYPROLIS 1 Fiale IV 60mg"/>
        <s v="KYPROLIS 1 Fiale IV 10mg"/>
        <s v="KYPROLIS 1 Fiale IV 30mg"/>
        <s v="Otezla*30 mg - 56 cpr"/>
        <s v="Otezla*4X10+4X20+19x30 mg  - 27 cpr "/>
        <s v="LUMYKRAS*240 CPR RIV 120 MG"/>
        <s v="Uplizna 100 mg concentrato per soluzione per infusione"/>
        <s v="GALAFOLD 14 capsule 123mg "/>
        <s v="POMBILITI"/>
        <s v="OPFOLDA"/>
        <s v="LANDIOBLOC"/>
        <s v="ANGELINI PHARMA ITALIA SpA"/>
        <s v="ANGELINI (A.C.R.A.F.) SpA"/>
        <s v="ONTOZRY 28 CPR RIV 100 MG"/>
        <s v="ONTOZRY 28 CPR RIV 150 MG"/>
        <s v="ONTOZRY 28 CPR RIV 200 MG"/>
        <s v="ONTOZRY 14 CPR RIV 25 MG +14 CPR RIV 12,5MG"/>
        <s v="ONTOZRY 28 CPR RIV 50 MG"/>
        <s v="TREPULMIX 1MG/ML SOL PER INF 1 FLACONE DA 10 ML/10MG"/>
        <s v="Lanoxin 0,5mg/2ml 6 FIALE"/>
        <s v="Lanoxin 30 Cpr mite 0,125mg"/>
        <s v="Lanoxin 30 Cpr 0,250mg"/>
        <s v="Lanoxin 30 Cpr pg 0,0625mg"/>
        <s v="Lanoxin Scir. Ped Flacone 60ml"/>
        <s v="Myleran 100 Cpr 2 mg"/>
        <s v="Purinethol 25 Cpr 50 mg"/>
        <s v="Tioguanina 25 Cpr 40 mg"/>
        <s v="Mivacron 10mg 5 ML 5 Fiale"/>
        <s v="Mivacron 20mg 10ML 5 Fiale"/>
        <s v="Leukeran 25 Cpr 2 mg"/>
        <s v="ASPEN PHARMA TRADING LIMITED"/>
        <s v="DIPRIVAN SIRINGA"/>
        <s v="BETMIGA 50 mg compresse a rilascio prolungato"/>
        <s v="XOSPATA  40mg - compresse rivestite con film - uso orale0"/>
        <s v="PROGRAF 5mg/ml concentrato per soluzione per infusione"/>
        <s v="EVRENZO*150MG 12X1CPR"/>
        <s v="PADCEV*EV 1F 20MG POLV"/>
        <s v="XTANDI 40 mg - compresse rivestite con film - uso orale"/>
        <s v="IMJUDO 20 mg/ml concentrato per soluzione per infusione"/>
        <s v="LYNPARZA 100 mg compresse rivestite con film"/>
        <s v="SAPHNELO 300 MG"/>
        <s v="TEZSPIRE 210 mg soluzione iniettabile in penna preriempita"/>
        <s v="KOMBOGLYZE 2,5 mg/850 mg compresse rivestite con film"/>
        <s v="KOMBOGLYZE 2,5 mg/1.000 mg compresse rivestite con film"/>
        <s v="XIGDUO 5 mg/1.000 mg compresse rivestite con film"/>
        <s v="XIGDUO 5 mg/850 mg compresse rivestite con film"/>
        <s v="ONGLYZA 2,5 mg compresse rivestite con film"/>
        <s v="ONGLYZA 5 mg compresse rivestite con film"/>
        <s v="BYDUREON 2 mg sospensione iniettabile a rilascio prolungato in penna preriempita"/>
        <s v="FORXIGA 10 mg compresse rivestite con film"/>
        <s v="BRILIQUE 60 mg compresse rivestite con film"/>
        <s v="BRILIQUE 90 mg compresse rivestite con film"/>
        <s v="INDERAL 40 mg compresse"/>
        <s v="TAGRISSO 40mg compresse rivestite con film "/>
        <s v="TAGRISSO 80mg compresse rivestite con film "/>
        <s v="CALQUENCE 100 mg capsule rigide"/>
        <s v="IMFINZI 50 mg/ml concentrato per soluzione per infusione"/>
        <s v="LYNPARZA 150 mg compresse rivestite con film"/>
        <s v="ZOLADEX 3,6 mg impianto a rilascio prolungato per uso sottocutaneo"/>
        <s v="LOKELMA 5 g polvere per sospensione orale"/>
        <s v="LOKELMA 10 g polvere per sospensione orale"/>
        <s v="QTERN 5 mg/10 mg compresse rivestite con film"/>
        <s v="SYNAGIS 100 mg/1 ml soluzione iniettabile"/>
        <s v="SYNAGIS 50 mg/0,5 ml soluzione iniettabile"/>
        <s v="ZOLADEX 10,8 mg impianto a rilascio prolungato per uso"/>
        <s v="DAXAS 500 mg, compresse rivestite con film"/>
        <s v="FASENRA 30mg soluzione per iniezione in siringa preriempita"/>
        <s v="Antabuse dispergettes 400 mg compresse effervescenti, 24 cpr (Aurobindo)"/>
        <s v="Micropam 5 mg/2,5 ml soluzione rettale, 4 microclismi monodose"/>
        <s v="  DIFICLIR 20 CPR RIV 2OO MG"/>
        <s v="KONAKION 10MG/1ML 5 FIALE"/>
        <s v="VESANOID 100 CAPSULE MOLLI 10MG"/>
        <s v="GRANUPAS OS GRAT 30 BUSTINE 4G"/>
        <s v="VORAXAZE 1000 IU/ml Polv. per sol.per in.  "/>
        <s v="TANDEMACT 30MG2MG 28CPR"/>
        <s v="TANDEMACT 30MG4MG 28CPR"/>
        <s v="EFFORTIL 10 MG/1ML IM-EV 6 FIALE"/>
        <s v="EFFORTIL-OS GTT 12G 7,5 MG/ML"/>
        <s v="FUNGIZONE IV FL POLV SOLUZ. 50MG 10ML"/>
        <s v=" SUPREFACT® 6,3 MG IMPIANTO A RIL. PROL. "/>
        <s v="ZYPREXA*1 FIALA IM 10 MG"/>
        <s v="ZYPADHERA 210 MG 1 FLC"/>
        <s v="ZYPADHERA 300 MG 1 FLC"/>
        <s v="ZYPADHERA 405 MG 1 FLC"/>
        <s v="LARIAM 250MG 8 CPR"/>
        <s v="VISUDYNE 15MG/10ML 1 FL EV"/>
        <s v=" CYANOKIT 5 G-POLVERE PER SOL. PER INF.-USO EV-FLACONCINO(VETRO) 1FLAC+1SET COMPLETO "/>
        <s v="BRAUNOL 10% UNGUENTO TUBETTO "/>
        <s v="BRAUNOL 10% UNGUENTO TUBETTO &quot;IT&quot; 100GR"/>
        <s v="PRILOTEKAL 20 MG/ML   GA 5 ML IT"/>
        <s v="IBUPROFENE B BR*EV 10FL 200MG "/>
        <s v="BAUSCH &amp; LOMB-IOM SpA"/>
        <s v="onkotrone 10 mg"/>
        <s v="cernevit"/>
        <s v="TISSEEL 2ML"/>
        <s v="TISSEEL 4 ML"/>
        <s v="TISSEEL 10 ML"/>
        <s v="ENDOXAN"/>
        <s v="HOLOXAN"/>
        <s v="UROMITEXAN"/>
        <s v="BECOZYM"/>
        <s v="XARELTO 20 mg 28 cpr"/>
        <s v="XARELTO 10 mg 10 cpr"/>
        <s v="XARELTO 15 mg 42 cpr"/>
        <s v="JIVI 1000 U.I. siringa preriempita 1000 U.I./ 2,5 ml "/>
        <s v="KOVALTRY 1000 U.I"/>
        <s v="NIMOTOP PER INFUSIONE flac 50 ml/0,02%"/>
        <s v="GYNO CANESTEN CREMA"/>
        <s v="NALADOR  fiala 500 mcg"/>
        <s v="MIRENA EVO dispositivo intrauterino"/>
        <s v="NEBID fiala 1000 mg/4 m"/>
        <s v="PROGYNOVA"/>
        <s v="ANDROCUR 100 MG  30 CPR"/>
        <s v="ANDROCUR 50 mg 30 cpr"/>
        <s v="ANDROCUR soluzione iniettabile I.M. 300 mg /3 ml"/>
        <s v="STIVARGA 40 mg 84 cpr"/>
        <s v="VITRAKVI soluzione orale 20 mg/ml 50 ml"/>
        <s v="VITRAKVI 100 mg 56 cpr"/>
        <s v="VITRAKVI 25 mg 56 cpr"/>
        <s v="NUBEQA 300 mg  112 cpr"/>
        <s v="BETAFERON siringhe preriempite 0,25 mg/ml"/>
        <s v="ASPIRINA GRANULI 20 BUSTE"/>
        <s v="XOFIGO "/>
        <s v="Bayer S.p.A."/>
        <s v="BAYER SpA"/>
        <s v="Ongentys® 50 mg capsule rigide – Blister 30 capsule"/>
        <s v="ORLADEYO 150 MG CPR"/>
        <s v="AVONEX PENNA 30 mcg/0,5 ml soluz. iniettabile, in penna preriempita"/>
        <s v="AVONEX SIRINGA 30 mcg/0,5 ml soluz. iniettabile, in siringa preriempita"/>
        <s v="PLEGRIDY penne 125 mcg/0.5ml soluzione iniettabile, uso sottocutaneo  "/>
        <s v="PLEGRIDY penne 63 mcg; 94 mcg / 0,5 ml soluzione iniettabile, uso sottocutaneo "/>
        <s v="PLEGRIDY siringhe 125 mcg/0.5ML soluzione iniettabile, uso sottocutaneo "/>
        <s v="PLEGRIDY  siringhe 63 mcg; 94 mcg / 0,5 ml soluzione iniettabile, uso sottocutaneo "/>
        <s v="TYSABRI"/>
        <s v="SPINRAZA"/>
        <s v="FAMPYRA 56  compresse da 10mg a rilascio prolungato"/>
        <s v="SKYCLARYS"/>
        <s v="BIOINDUSTRIA L.I.M. SpA"/>
        <s v="REOMAX 50 MG COMPRESSE"/>
        <s v="REOMAX 50 MG/20 ML - FIALA EV"/>
        <s v="Metiltioninio cloruro Bioindustria LIM 100 mg/10 ml - fiala 10 ml"/>
        <s v="Paraffina liquida sterile Bioindustria LIM - fiala 10 ml"/>
        <s v="BIOMARIN PHARMACEUT. ITALIA"/>
        <s v="Roctavian"/>
        <s v="BIOMARIN PHARMACEUT.ITALIA Srl"/>
        <s v="Chenpen 500 mcg/0,3 ml una siringa preriempita"/>
        <s v="OZAWADE 18 MG 30 COMPRESSE RIVESTITE"/>
        <s v="OZAWADE 4,5 MG 30 COMPRESSE RIVESTITE"/>
        <s v="Pentaglobin 50 mg/ml soluzione per infusione endovenosa 1FL 100ML"/>
        <s v="VARITECT*25UI/ML IV 1 FL 20 ML"/>
        <s v="VARITECT*25UI/ML IV 1FL 5 ML"/>
        <s v="Cytomegatect蔴 U/ml soluzione per infusione&quot; 1 FL10ML"/>
        <s v="Fibriclotte 1,5 g"/>
        <s v="Recombinate 1000 UI"/>
        <s v="Provertinum 600 UI"/>
        <s v="AYVAKYT"/>
        <s v="BOEHRINGER INGELHEIM IT.SpA"/>
        <s v="JENTADUETO 2,5 MG/1000MG"/>
        <s v="JENTADUETO 2,5 MG/850MG"/>
        <s v="GLYXAMBI 10 MG/5 MG 30 CPS"/>
        <s v="GLYXAMBI 25 MG/5 MG 30 CPS"/>
        <s v="SYNJARDY 12,5+1000MG"/>
        <s v="SYNJARDY 12,5+850MG"/>
        <s v="SYNJARDY 5+1000MG"/>
        <s v="SYNJARDY 5+850MG"/>
        <s v="TRAJENTA"/>
        <s v="JARDIANCE 10MG 28 CPS"/>
        <s v="JARDIANCE 25MG 28 CPS"/>
        <s v="ACTILYSE 1F 20MG SOL"/>
        <s v="ACTILYSE 1F 50MG SOL"/>
        <s v="METALYSE 1 flac. 1000 UI/10 ml polv.sol.iniett."/>
        <s v="METALYSE"/>
        <s v="Giotrif 28 cps 20 mg"/>
        <s v="Giotrif 28 cps 30 mg"/>
        <s v="Giotrif 28 cps 40 mg"/>
        <s v="VARGATEF (NINTEDANIB) 60 cps 150mg"/>
        <s v="VARGATEF (NINTEDANIB) 120 cps 100mg"/>
        <s v="OFEV (NINTEDANIB) 60 cps 100mg"/>
        <s v="OFEV (NINTEDANIB) 60 cps 150mg"/>
        <s v="SPEVIGO*2 flaconcini EV 450 mg 7,5 ml 60 mg/ml"/>
        <s v="Spiriva Respimat 2,5 mcg + 1 erogatore"/>
        <s v="PRAXBIND INFUS/50ML 2/2,5G"/>
        <s v="COGADEX"/>
        <s v="ELIQUIS 2,5"/>
        <s v="ELIQUIS 5"/>
        <s v="EMPLICITI 300"/>
        <s v="EMPLICITI 400"/>
        <s v="EVOTAZ"/>
        <s v="ONUREG 200 (compresse da 200 mg rivestita con film)"/>
        <s v="ONUREG 300 (compresse da 300 mg rivestita con film)"/>
        <s v="INREBIC"/>
        <s v="YERVOY 200"/>
        <s v="OPDUALAG (flaconcino (vetro) 20 ml (12 mg/ml - 4 mg/ml) concentrato per soluzione per infusione - uso endovenoso)"/>
        <s v="OPDIVO 240"/>
        <s v="ABECMA (sacca per infusione in EVA 10-100 Ml uso endovenoso)"/>
        <s v="BREYANZI (Confezione: flaconcino 4,6 mL per infusione uso endovenoso)"/>
        <s v="ORENCIA EV"/>
        <s v="ORENCIA ClickJect "/>
        <s v="ORENCIA SC"/>
        <s v="NULOJIX - 2 fl"/>
        <s v="SOTYKTU (compresse da 6 mg rivestite con film)"/>
        <s v="CATAPRESAN TTS-1 2,5 mg"/>
        <s v="CATAPRESAN TTS-2   5mg"/>
        <s v="CAMPRAL 333mg 84cpr"/>
        <s v="BRUSCHETTINI Srl"/>
        <s v="CANDIOLI Srl"/>
        <s v="CEFT BIOPHARMA S.R.O."/>
        <s v="REBLOZYL 25 (luspatercept)"/>
        <s v="REBLOZYL 75 (luspatercept)"/>
        <s v="ZEPOSIA 28 cps 0,92 mg"/>
        <s v="ZEPOSIA 4 cps 0,23 mg + 3 cps 0,46 mg"/>
        <s v="Remsima 120 mg soluzione iniettabile in penna preriempita"/>
        <s v="CHEMISCHE F.KREUSSLER &amp;Co.GmbH"/>
        <s v="CHEPLAPHARM ARZNEIMITTEL GMBH"/>
        <s v="ELFABRIO*2MG/ML 1FL 10ML"/>
        <s v="FILSUVEZ  23,4 G 30 TUBI"/>
        <s v="ENVARSUS 0,75 MG 30 CPR A RIL. PROLUNG."/>
        <s v="ENVARSUS 4 MG 30 CPR A RIL. PROLUNG."/>
        <s v="CLIPPER 30 CPR 5 MG"/>
        <s v="PROCYSBI 75MG 250 CPS"/>
        <s v="PROCYSBI 25MG 60CPS Gastroresistenti"/>
        <s v="LAMZEDE 10 MG POLV. PER INFUSIONE 1 FLAC"/>
        <s v="KENGREXAL 50 MG 10 FLACONCINI"/>
        <s v="CLEVIPREX*0,5MG/ML 10X50ML"/>
        <s v="QUINSAIR 240 mg soluz per nebulizzatore 56 Fiale"/>
        <s v="LIOMETACEN 6 FIALE 2 ML 50 MG"/>
        <s v="SIRIO 12,5 MG + 125 MG 60 CPR EFFERV"/>
        <s v="SIRIO 25 MG + 100 MG 60 CPR EFFERV"/>
        <s v="APOFIN 5 F.LE  5ML 1% SC IV"/>
        <s v="JUMEX 10 25 CPR 10 MG"/>
        <s v="JUMEX 50 CPR 5 MG"/>
        <s v="RAXONE 150MG 180 CPR"/>
        <s v="RINOCLENIL 100 MCG SPRAY NASALE"/>
        <s v="CLENIL COMP. 0,8 MG+1,6 MG SOSP.DA NEB. 20 CONTEN. MON 2 ML"/>
        <s v="TRIMBOW 87/5/9 MCG 120 EROG. SOLUZ PRESS PER INALAZIONE"/>
        <s v="ATEM 0,025% SOLUZ 10 MON 2 ML"/>
        <s v="CUROSURF 2 FLACONCINI ML 1,5"/>
        <s v="CUROSURF 1 FLACONCINO ML 3"/>
        <s v="MEPIVACAINA GUARDANT"/>
        <s v="CLINIGEN IRELAND LIMITED"/>
        <s v="QUOFENIX 300 MG EV 10 FLAC CO -  10 flaconcini EV 300 mg"/>
        <s v="QUOFENIX 450 MG 10 CPR CO -  10 compresse 450 mg"/>
        <s v="GUTRON GTT 30 ML"/>
        <s v="VABOREM 1G 6FLAC CO"/>
        <s v="TRANEX 30 CPS 250 MG CO"/>
        <s v="SPEDRA 100MG 12 CPR CO"/>
        <s v="SPEDRA 200MG 12 CPR CO"/>
        <s v="TENKASI 400MG 3FLAC "/>
        <s v="SERENASE GOCCE 10MG/ML 15 ML CO"/>
        <s v="RESPREEZA 1G"/>
        <s v="CONFIDEX  - 1 flacone 500 U.I."/>
        <s v="AFSTYLA 1 Flacone 3000 U.I. Fattore VIII ricombinante"/>
        <s v="IDELVION*EV FL 2000UI+FL 5ML"/>
        <s v="CSL BEHRING SpA"/>
        <s v="TALATE"/>
        <s v="CLUVIAT 250 UI - 1 flaconcino"/>
        <s v="Hemgenix"/>
        <s v="BERINERT - 1 flacone 500 U.I"/>
        <m/>
        <s v="HIZENTRA  200 mg/ml. - 1 flacone da 5 ml"/>
        <s v="D.M.G. ITALIA Srl"/>
        <s v="LIXIANA 28 30 MG"/>
        <s v="LIXIANA 28 60 MG"/>
        <s v="NILEMDO*28CPR RIV 180MG"/>
        <s v="NUSTENDI*28CPR RIV 180MG+10MG"/>
        <s v="ENHERTU*INF 1FL POLV 100MG"/>
        <s v="DIAGNOSTIC GREEN LTD"/>
        <s v="VEREGEN"/>
        <s v="ARTROSILENE 160MG/2ML SOLUZIONE INIETTABILE EV/IM - 6 FIALE "/>
        <s v="DOMPE' FARMACEUTICI SpA"/>
        <s v="OXERVATE 20 microgrammi/mL collirio, soluzione"/>
        <s v="DYMALIFE PHARMACEUTICAL Srl"/>
        <s v="UROCHINASI EG 100.000 UI/2 ml polv e solv  1flac polv + 1fla solv"/>
        <s v="VELBE 10 mg polvere liofilizzata sterile per uso endovenoso"/>
        <s v="TACROLIMUS EG 0,5 mg - 30  compresse rilascio prolungato"/>
        <s v="TACROLIMUS EG 1 mg - 60  compresse rilascio prolungato"/>
        <s v="TACROLIMUS EG 3 mg - 30  compresse rilascio prolungato"/>
        <s v="TACROLIMUS EG 5 mg - 30  compresse rilascio prolungato"/>
        <s v="EG SpA"/>
        <s v="LENVIMA*10MG 30 CPS"/>
        <s v="LENVIMA*4MG 30 CPS"/>
        <s v="TARGRETIN*75MG 100 CPS"/>
        <s v="HALAVEN*0,44 MG/ML IV 1FL 2ML"/>
        <s v="INOVELON*200MG 60CPR"/>
        <s v="INOVELON*400MG 60CPR"/>
        <s v="FYCOMPA*10MG 28 CPR"/>
        <s v="FYCOMPA*12MG 28 CPR"/>
        <s v="FYCOMPA*2MG 7 CPR"/>
        <s v="FYCOMPA*4MG 28 CPR"/>
        <s v="FYCOMPA*6MG 28 CPR"/>
        <s v="FYCOMPA*8MG 28 CPR"/>
        <s v="FYCOMPA*0,5MG/ML 1FL 340ML"/>
        <s v="GLIADEL*7,7MG 8 IMPIANTI"/>
        <s v="KISPLYX*30CPS 10MG"/>
        <s v="KISPLYX*30CPS 4MG"/>
        <s v="TRULICITY 0,75 MG/0.5 ML X4 PENNE"/>
        <s v="MOUNJARO 2,5 MG/DOSE 1 KWIKPEN"/>
        <s v="MOUNJARO 5 MG/DOSE 1 KWIKPEN"/>
        <s v="MOUNJARO 7,5 MG/DOSE 1 KWIKPEN"/>
        <s v="MOUNJARO 10 MG/DOSE 1 KWIKPEN"/>
        <s v="MOUNJARO 12,5 MG/DOSE 1 KWIKPEN"/>
        <s v="MOUNJARO 15 MG/DOSE 1 KWIKPEN"/>
        <s v="BAQSIMI *3MG POLV NAS 1CONT"/>
        <s v="VERZENIOS 100 MG 28 CPR"/>
        <s v="VERZENIOS 150 MG 28 CPR"/>
        <s v="VERZENIOS 50MG 28 CPR"/>
        <s v="JAYPIRCA 56 cpr riv 100mg"/>
        <s v="RETSEVMO 40 MG 56 CPS RIGIDE"/>
        <s v="RETSEVMO 80 MG 112 CPS RIGIDE"/>
        <s v="CYRAMZA INJ 100MG/10ML"/>
        <s v="CYRAMZA INJ 500MG/50ML"/>
        <s v="OLUMIANT 2 MG 28 CPR"/>
        <s v="OLUMIANT 4 MG 28 CPR"/>
        <s v="TALTZ 80 MG SOLUZIONE INIETTABILE 2 PENNE PRERIEMPITE"/>
        <s v="TALTZ*SC 2PEN 1ML 80MG                  "/>
        <s v="OMVOH INJ 20MG/ML X1VIAL"/>
        <s v="OMVOH INJ 100MG/ML X2PEND"/>
        <s v="STRATTERA*100MG 28 CPS"/>
        <s v="STRATTERA*80MG 28 CPS"/>
        <s v="ESSENTIAL PHARMA (M) LTD"/>
        <s v="PRIALT"/>
        <s v="Daurismo 100mg (glasdegib)"/>
        <s v="ESTEVE PHARMACEUTICALS Srl"/>
        <s v=" BACTRIM 160MG + 800 MG 16 CPR "/>
        <s v=" BACTRIM PERFUSIONE 400 MG + 80 MG/5 ML CONC.SOL 5 FIALE 5 ML "/>
        <s v="  BACTRIMEL - 40 MG/ML + 8 MG/ML SOSPENSIONE ORALE"/>
        <s v="EUMEDICA PHARMACEUTICALS GmbH"/>
        <s v="IMCIVREE 1 FLACONE SC 1ML 10MG/ML"/>
        <s v="LOARGYS 5MG/ML  FLACONCINO DA 0,4 ML SOLUZIONE PER INFUSIONE/INIEZIONE"/>
        <s v="EFMODY 50 CPS 10MG RILASCIO MODIFICATO FLACONE"/>
        <s v="EFMODY 50 CPS 5MG RILASCIO MODIFICATO FLACONE"/>
        <s v="PEPAXTI EV 20MG 1 FLACONCINO POLVERE"/>
        <s v="QINLOCK 90 CPR RIV 50MG FLACONE - "/>
        <s v="KIMMTRAK 1 FLACONCINO EV 100MCG 0,5ML"/>
        <s v="RAVICTI 1FL 25ML 1,1G/ML + ADATTATORE"/>
        <s v="FLAREX 0,1% collirio, sospensione - 1 flacone 5 ml"/>
        <s v="ORPHACOL 30CPS 50MG"/>
        <s v="ORPHACOL 30CPS 250MG"/>
        <s v="ESMOCARD INFUS POLV FL 2500MG"/>
        <s v="RUBRACA 60CPR RIV 300MG FL"/>
        <s v="RUBRACA 60CPR RIV 200MG FL"/>
        <s v="RUBRACA 60CPR RIV 250MG FL"/>
        <s v="BESREMI 250MCG/0,5ML SOL PER INIEZ"/>
        <s v="QARZIBA 4.5MG/MLx1 IT concentrato per infusione endovenosa"/>
        <s v="Sylvant 400 mg polvere per concentrato per infusione endovenosa"/>
        <s v="Sylvant 100 mg polvere per concentrato per infusione endovenosa"/>
        <s v="DACEPTON"/>
        <s v="EXELTIS ITALIA Srl"/>
        <s v="DIZZITAM Os Ev 10F 2G 10Ml"/>
        <s v="FARMITALIA Srl - SOC. UNIPERS."/>
        <s v="PENTASA 60 CPR RM 1G"/>
        <s v="PROPESS*5 DISP. VAGIN. 10 MG"/>
        <s v="MINIRIN/DDAVP*60MCG30CPR S"/>
        <s v="MINIRIN/DDAVP*4MCG/ML 10 F"/>
        <s v="MINIRIN/DDAVP*50MCG/ML SPR"/>
        <s v="GONAPEPTYL DEPOT*1S3,75MG+1S"/>
        <s v="FIRMAGON 120 mg polvere e solvente per soluzione iniettabile"/>
        <s v="FIRMAGON 80 mg polvere e solvente per soluzione iniettabile"/>
        <s v="CONNETTIVINA 0,2% GEL TUBO 30 GR"/>
        <s v="CONNETTIVINA 2 MG - CREMA TUBO DA 15 GR"/>
        <s v="HYALGAN FLACONE 2 ML"/>
        <s v="TAIOFTAL 80 MG/ML SOSP. USO INTRAVITREALE 1 FL 1 ML"/>
        <s v="FIDIA FARMACEUTICI SpA"/>
        <s v="Addamel N 7,7 mg/10 ml concentrato per soluzione per infusione"/>
        <s v="PEDITRACE Concentrato per soluzione per infusione"/>
        <s v="Dipeptiven Concentrato per soluzione per infusione"/>
        <s v="VITALIPID Adulti Concentrato per emulsione per infusione"/>
        <s v="VITALIPID Bambini Concentrato per emulsione per infusione"/>
        <s v="SOLUVIT Polvere per soluzione per infusione"/>
        <s v="JYSELECA 200MG 30CPR RIV."/>
        <s v="GALDERMA ITALIA SpA"/>
        <s v="ESMYA 5mg Compress"/>
        <s v="RYEQO 28 cpr rivestite 40 mg/1 mg/0,5 mg OS cpr conf"/>
        <s v="LEVOVANOX"/>
        <s v="DEXABEM"/>
        <s v="EPCLUSA*400/100MG 28 CPR"/>
        <s v="VOSEVI*400/100/100MG 28CPR"/>
        <s v="BIKTARVY*50/200/25MG 30CPR"/>
        <s v="VEKLURY*100MG POLV. 1FL"/>
        <s v="HEPCLUDEX*2MG SC 30 FL "/>
        <s v="SUNLENCA*5CPR RIV 300MG "/>
        <s v="SUNLENCA*SC 309MG/1,5ML 2FL "/>
        <s v="YESCARTA*0,4X10^8 2X10^8 SAC"/>
        <s v="Tecartus 0.4x10 all'ottava-2.0x10 all'ottava cellule-dispersione per inf.-uso ev.-1 sacca (EVA) 68ml "/>
        <s v="CAYSTON*75MG 84FL +88 F"/>
        <s v="EMTRIVA (30 capsule / 200mg) "/>
        <s v="VEMLIDY*25MG 30CPR "/>
        <s v="EVIPLERA*30 CPR "/>
        <s v="STRIBILD*30 CPR "/>
        <s v="DESCOVY*200/10MG 30 CPR RIV. "/>
        <s v="DESCOVY*200/25MG 30 CPR RIV. "/>
        <s v="GENVOYA*150/150/200/10MG 30CPR "/>
        <s v="ODEFSEY*200/25/25MG 30CPR "/>
        <s v="ZYDELIG *100MG 1 FLAC. 60CPR "/>
        <s v="ZYDELIG *150MG 1 FLAC. 60CPR "/>
        <s v="TRODELVY*EV 1FL POLV 200MG"/>
        <s v="JEMPERLI 500 mg concentrato per soluzione per infusione - uso endovenoso flac. 10 ml "/>
        <s v="BLENREP 100 MG Polvere per concentrato per soluzione per infusione - USO ENDOVENOSO"/>
        <s v="NUCALA 100 mg polvere per soluzione iniettabile"/>
        <s v="OMJJARA 100 mg compresse rivestite con film"/>
        <s v="ZEFFIX Flacone 240 ml 5mg/ml"/>
        <s v="ZEJULA 100 MG 56 CAPSULE"/>
        <s v="BENLYSTA 120 MG Flaconcino"/>
        <s v="BENLYSTA 400 MG Flaconcino"/>
        <s v="BENLYSTA 200 mg/ml - 4 penne preriempite uso sottocutaneo"/>
        <s v="ZENTEL Blister 3 Compresse RC 400 mg"/>
        <s v="RELVAR Ellipta 92/22 mcg 30 dosi con inalatore"/>
        <s v="TRELEGY Ellipta 92/55/22 mcg 30 dosi con inalatore"/>
        <s v="INCRUSE 55 mcg - inalatore 30 dosi"/>
        <s v="VENTOLIN  100 MCG E.V. -10 fiale da 5 ml"/>
        <s v="VENTOLIN  500 MCG E.V.- 10 fiale da 1 ml"/>
        <s v="GLENWOOD GMBH"/>
        <s v="GAMUNEX"/>
        <s v="ALPHANINE 1500 U.I."/>
        <s v="FANHDI 1000 U.I."/>
        <s v="Tavlesse 150 mg"/>
        <s v="Tavlesse 100 mg"/>
        <s v="PROLASTIN 1000 mg"/>
        <s v="VERSATIS 10 CEROTTI MEDICATI 5% "/>
        <s v="QUTENZA 179 MG 1 CEROTTO CUTANEO "/>
        <s v="TINSET SOSP.OR.30 ML"/>
        <s v="Monoferric 100 mg/ml soluzione iniettabile/per infusione - 1 fiala da 5 ml contiene 500 mg di ferro come derisomaltosio ferrico "/>
        <s v="H.A.C.PHARMA"/>
        <s v="HALEON ITALY Srl"/>
        <s v="IDEFIRIX - 11 mg- polvere per concentrato per soluzione per infusione- uso endovenoso - flaconcino (vetro)"/>
        <s v="HIKMA FARMACEUTICA S.A."/>
        <s v="Somatostatina Hikma"/>
        <s v="METILPREDNISOLONE HIKMA"/>
        <s v="Mantadan 100mg "/>
        <s v="Ketoconazole HRA 200mg"/>
        <s v="AMPICILLINA E SULBACTAM IBI 10 flaconcini 1 g + 500 mg, polvere per soluzione iniettabile IM/EV"/>
        <s v="AMPICILLINA E SULBACTAM IBI 10 flaconcini 2 g + 1 g, polvere per soluzione iniettabile IM/EV"/>
        <s v="AMPICILLINA E SULBACTAM IBI 1 flaconcino 500 mg + 250 mg/1,6 ml, polvere + fiala solv. per soluzione iniettabile IM/EV"/>
        <s v="MEFOXIN "/>
        <s v="I.B.N. SAVIO Srl"/>
        <s v="PRONTOGEST 100 MG/ML 3 FIALE"/>
        <s v="GONASI HP  5.000 U.I.  1 ml 1 FLAC. + 1 FIALA siringa con 2 aghi"/>
        <s v="TIROSINT 100 mcg  GOCCE MONODOSE  30 STRIP"/>
        <s v="TIROSINT 25 mcg  GOCCE MONODOSE  30 STRIP"/>
        <s v="TIROSINT 50 mcg  GOCCE MONODOSE  30 STRIP"/>
        <s v="TIROSINT 75 mcg  GOCCE MONODOSE  30 STRIP"/>
        <s v="TIROSINT 100 mcg/ml. GOCCE ORALI, SOLUZIONE"/>
        <s v="LEVOTIRSOL*50MCG 30CON 1ML"/>
        <s v="IBSA FARMACEUTICI ITALIA Srl"/>
        <s v="PERFAN"/>
        <s v="OPZELURA*15 MG/G 1TB LAMINATO 100 G"/>
        <s v="MINJUVI*200MG 1FL"/>
        <s v="ICLUSIG*15MG 30CPR"/>
        <s v="ICLUSIG 45 MG 30CPR RIV"/>
        <s v="PEMAZYRE*4,5MG 14 CPR"/>
        <s v="PEMAZYRE*9MG 14 CPR"/>
        <s v="PEMAZYRE*13,5MG 14 CPR"/>
        <s v="SUBOXONE 16mg/4mg - 28 compresse sublinguali "/>
        <s v="SUBOXONE*28FILM SUBL 12MG+3MG"/>
        <s v="Suboxone 2mg/0,5mg film sublinguale  28 film"/>
        <s v="Suboxone 8mg/2mg film sublinguale  28 film"/>
        <s v="INDUSTRIA FARM.GALENICA SENESE"/>
        <s v="INFECTOPHARM ARZ.UND CONS.GmbH"/>
        <s v="ALPROSTAR 60 1 fiala liofilizzata da 60 mcg"/>
        <s v="ALPROSTAR 20 1 fiala da 20 mcg"/>
        <s v="SELOKEN*1MG/ML IV 5 F 5 ML"/>
        <s v="ELIGARD*22,5MG 1KIT+1SIR+VAS "/>
        <s v="ELIGARD*45MG 1KIT+1SIR+VAS"/>
        <s v="ELIGARD*7,5MG 1KIT+1SIR+VAS"/>
        <s v="REAGILA*1,5MG 30 CPS"/>
        <s v="REAGILA*3MG 30 CPS"/>
        <s v="REAGILA*4,5MG 30 CPS"/>
        <s v="REAGILA*6MG 30 CPS"/>
        <s v="IOVANCE BIOTHERAPEUTICS BV"/>
        <s v="Ipstyl 120 mg"/>
        <s v="Ipstyl 60 mg"/>
        <s v="Ipstyl 90 mg"/>
        <s v="CABOMETYX 20 MG"/>
        <s v="CABOMETYX 40 MG"/>
        <s v="CABOMETYX 60 MG"/>
        <s v="COMETRIQ 60 MG"/>
        <s v="COMETRIQ 100 MG"/>
        <s v="DECAPEPTYL 0,1 MG"/>
        <s v="DECAPEPTYL 22,5 MG"/>
        <s v="DECAPEPTYL 11,25 MG"/>
        <s v="Dysport 500 U.I."/>
        <s v="Iqirvo"/>
        <s v="IPSEN SpA"/>
        <s v="Monoferric 100 mg/ml soluzione iniettabile/per infusione - 1 fiala da 10 ml contiene 1.000 mg di ferro come derisomaltosio ferrico "/>
        <s v="IST.LUSOFARMACO D'ITALIA SpA"/>
        <s v="SETOFILM"/>
        <s v="LORAMYC 100mcg 4 cpr orosol "/>
        <s v="MYOCET"/>
        <s v="RYDAPT 112 cps molli 25 mg "/>
        <s v="LONQUEX 6mg 1 sir 0,6ml with safety device "/>
        <s v="Peridon 6 supposte ped 30mg"/>
        <s v="Nalcrom 20 cps 100 mg"/>
        <s v="Nalcrom 12 bustine 250mg"/>
        <s v="ITALCHIMICI SpA"/>
        <s v="AKYNZEO "/>
        <s v="SELEPARINA"/>
        <s v="DECORENONE"/>
        <s v="TEGLUTIK  "/>
        <s v="VOTUBIA"/>
        <s v="QUESTRAN"/>
        <s v="RIVOTRIL"/>
        <s v="RYBREVANT 1 FLAC 7 ML 350 MG"/>
        <s v="TECVAYLI 10 MG/ML 1 FLAC 3 ML"/>
        <s v="TECVAYLI 90 MG/ML 1 FLAC 1,7 ML"/>
        <s v="TALVEY 2 MG/ML FLAC 1,5 ML"/>
        <s v="TALVEY 40 MG/ML FLAC 1 ML"/>
        <s v="Akeega"/>
        <s v="JANSSEN CILAG SpA"/>
        <s v="UPTRAVI 200 MCG 60 CPR"/>
        <s v="UPTRAVI 400 MCG 60 CPR"/>
        <s v="UPTRAVI 600 MCG 60 CPR"/>
        <s v="UPTRAVI 800 MCG 60 CPR"/>
        <s v="UPTRAVI 1000 MCG 60 CPR"/>
        <s v="UPTRAVI 1200 MCG 60 CPR"/>
        <s v="UPTRAVI 1400 MCG 60 CPR"/>
        <s v="UPTRAVI 1600 MCG 60 CPR"/>
        <s v="TRACLEER 32 MG 56 CPR"/>
        <s v="OPSUMIT 10 MG 30 CPR"/>
        <s v="SIRTURO 188 CPR 100 MG"/>
        <s v="INTELENCE 60 CPR 200 MG"/>
        <s v="EDURANT 30 CPR 25 MG"/>
        <s v="REZOLSTA 30 CPR 800/150 mg"/>
        <s v="SYMTUZA 30 CPR "/>
        <s v="DACOGEN 1 FIALA 50 MG"/>
        <s v="IMBRUVICA 120 CPS 140 MG"/>
        <s v="DARZALEX 20 ML 20 MG/ML "/>
        <s v="DARZALEX 5 ML 20 MG/ML "/>
        <s v="DARZALEX*SC 1FL 15ML 120MG/ML"/>
        <s v="ERLEADA 112 CPR 60 MG"/>
        <s v="PONVORY 14 CPR 2-3-4-5-6-7-8-9-10 MG"/>
        <s v="PONVORY 28 CPR 20 MG"/>
        <s v="STELARA 130 MG FLAC"/>
        <s v="TREMFYA 100 MG SIR"/>
        <s v="TREMFYA 100 MG PENNA"/>
        <s v="HALDOL 5 FIALE 1 ML"/>
        <s v="HALDOL DECANOAS 3 FIALE 1 ML"/>
        <s v="HALDOL DECANOAS 1 FIALA 3 ML"/>
        <s v="TREVICTA 175 MG SIR"/>
        <s v="TREVICTA 263 MG SIR"/>
        <s v="TREVICTA 350 MG SIR"/>
        <s v="TREVICTA 525 MG SIR"/>
        <s v="SPRAVATO SPRAY NASALE 28 MG"/>
        <s v="VERMOX 6 CPR 100 MG"/>
        <s v="VERMOX 30 CPR 500 MG"/>
        <s v="VERMOX SOSP ORALE 30 ML"/>
        <s v="EPIDYOLEX orale soluz 100 mg/ml 100 ml"/>
        <s v="Defitelio"/>
        <s v="Vyxeos Liposomiale"/>
        <s v="Sunosi"/>
        <s v="VeraSeal soluzioni per adesivo tissutale"/>
        <s v="NUWIQ 500 UI polvere e solvente per soluzione iniettabile"/>
        <s v="EMOSINT 20 mcg/1 ml soluzione iniettabile"/>
        <s v="Pronativ, 500 UI, polvere e solvente per soluzione per infusione "/>
        <s v="AIMAFIX 1000 UI/10 ml, polvere per soluzione per infusione e solvente "/>
        <s v="WILFACTIN 100 U.I./ml, polvere e solvente per soluzione iniettabile "/>
        <s v="Moventig"/>
        <s v="Tostrex"/>
        <s v="Poteligeo"/>
        <s v="Crysvita"/>
        <s v="Rizmoic 200 mcg cpr rivestite con film"/>
        <s v="Etiltox 200 mg 30 cpr"/>
        <s v="Ellepalmiron 2,5mg/ml Soluzione orale, 1 Flacone monodose in vetro da 100 ml"/>
        <s v="Ellepalmiron 2,5 mg/ml Soluzione orale, 1 flacone monodose in vetro da 10 ml"/>
        <s v="Ellepalmiron 2,5 mg/ ml Soluzione orale, 1 Flacone monodose in vetro da 20 ml"/>
        <s v="Ellepalmiron 2,5 mg/ml Soluzione orale, 1 Flacone monodose in vetro da 5 ml"/>
        <s v="Ellepalmiron 2,5 mg/ml Soluzione orale, 1 Flacone monodose in vetro da 60 ml"/>
        <s v="Ketamina Molteni 50mg/ml soluzione iniettabile 5 fiale 2 ml"/>
        <s v="Ecocain 10g/100 ml spray per mucosa orale Flacone nebulizzatore 60 ml"/>
        <s v="Nefluan gel Tubo g 10"/>
        <s v="Oramorph soluzione orale 20mg/ml 20 ml"/>
        <s v="Ossicodone Molteni 10mg/ml, soluzione iniettabile o per infusione 5 fiale da 1 ml"/>
        <s v="Ossicodone Molteni 50mg/ml soluzione iniettabile o per infusione 5 fiale da 1 ml"/>
        <s v="Ossicodone Molteni 10mg/ml soluzione inettabile o per infusione 5 fiale da 2 ml"/>
        <s v="Ossicodone Molteni 10mg/ml soluzione iniettabile o per infusione 4 fiale da 20 ml"/>
        <s v="PecFent 400 mcg/erog. spray nasale soluz con pectina e contadosi di sicurezza (sistema PecSys®) 4 fc"/>
        <s v="Depalgos 10mg+325mg cpr rivestite con film 28 cpr"/>
        <s v="Depalgos 20mg+325mg cpr rivestite con film 28 cpr"/>
        <s v="Depalgos 5mg+325mg cpr rivestite con film"/>
        <s v="Metadone Clor. Molteni 5mg/ml soluzione orale flacone da 1000 ml in PVC"/>
        <s v="Metadone Cloridrato Molteni 1mg/ml soluzione orale flacone da 10 ml in vetro Cover cap"/>
        <s v="Metadone Cloridrato Molteni 5mg/ml soluzione orale flacone  da 10 ml in vetro Cover cap"/>
        <s v="Metadone Cloridrato Molteni 1mg/ml soluzione orale flacone  da 20 ml in vetro Cover cap"/>
        <s v="Metadone Cloridrato Molteni 5mg/ml soluzione orale flacone da 20 ml in vetro Cover cap"/>
        <s v="Metadone Cloridrato Molteni 1mg/ml soluzione orale flacone da 5 ml in vetro Cover cap"/>
        <s v="Metadone Cloridrato Molteni 5mg/ml soluzione orale flacone da 5 ml in vetro  Cover cap"/>
        <s v="Ellepalmiron 5mg/ml soluzione orale 1 flacone in vetro da 100 ml"/>
        <s v="Ellepalmiron 5mg/ml soluzione orale 1 flacone in vetro da 500 ml"/>
        <s v="MOLTENI &amp; C. F.LLI ALITTI SpA"/>
        <s v="LAB.JUVISE' PHARMACEUTICALS"/>
        <s v="LABORATOIRES DELBERT"/>
        <s v="LABORATORI BALDACCI SpA"/>
        <s v="RILATEN 20 MG 6 FIALE CO"/>
        <s v="RILATEN 30 CPR 10 MG CO"/>
        <s v="FLEXIBAN 10 MG"/>
        <s v="AKINETON 2 MG"/>
        <s v="AKINETON  4 MG"/>
        <s v="AKINETON  FIALE"/>
        <s v="Natulan 50mg capsule rigide"/>
        <s v="INNOHEP"/>
        <s v="LEO PHARMA A/S"/>
        <s v="PROTAMINA"/>
        <s v="PROTOPIC*0,03% UNG. 10 G "/>
        <s v="PROTOPIC*0,03% UNG. 30 G "/>
        <s v="LEO PHARMA SpA"/>
        <s v="PROTOPIC"/>
        <s v="ADTRALZA*150MG/ML 2X2SIR PRER. "/>
        <s v="KYNTHEUM*210MG 2SIR 1,5ML "/>
        <s v="LITAK 2 mg/ml"/>
        <s v="LISAPHARMA LAB.IT.BIOCH.SpA"/>
        <s v="LOFARMA SpA"/>
        <s v="LUCANE PHARMA"/>
        <s v="CLOPIXOL 200mg/ml, soluzione iniettabile a rilascio prolungato per uso intramuscolare1 fiala da 1ml"/>
        <s v="BRINTELLIX 10 MG BLIST 28 TABL"/>
        <s v="BRINTELLIX 5 MG BLIST 28 TABL"/>
        <s v="BRINTELLIX 20 MG/ML DROPS 15 ML"/>
        <s v="VYEPTI*100MG/ML 1 FL 1ML "/>
        <s v="LUNDBECK ITALIA SpA"/>
        <s v="OZASED 2 mg/ml, soluzione orale in contenitore monodose"/>
        <s v="SODIO LEVOFOLINATO MEDAC 50mg/ml soluzione Iniettabile o per infusione - 1 flac. in vetro da 4 ml"/>
        <s v="SODIO LEVOFOLINATO MEDAC 50mg/ml soluzione Iniettabile o per infusione - 1 flac. in vetro da 9 ml"/>
        <s v="MITUROX &quot;40 Mg "/>
        <s v="GLIOLAN"/>
        <s v="SPECTRILA "/>
        <s v="BCG MEDAC "/>
        <s v="TRECONDI - Treosulfano 5g polvere per soluzione per infusione"/>
        <s v="NEXPOVIO 20 CPR 20 MG"/>
        <s v="ELZONRIS 1 FLAC EV 1 ML 1 MG/ML"/>
        <s v="Orserdu"/>
        <s v="REBIF 22 microgrammi/0,5 ml soluzione iniettabile in cartuccia multidose"/>
        <s v="REBIF 44 microgrammi/0,5 ml soluzione iniettabile in cartuccia multidose"/>
        <s v="REBIF 44 microgrammi soluzione iniettabile in penna preriempita"/>
        <s v="REBIF 22 microgrammi  (6 MUI)/0,5 ml  soluzione iniettabile in siringa "/>
        <s v="REBIF 44 microgrammi (12 MUI)/0,5 ml soluzione iniettabile in siringa preriempita"/>
        <s v="REBIF 22 microgrammi soluzione iniettabile in penna preriempita"/>
        <s v="LUVERIS 75 UI polvere e solvente per soluzione iniettabile - 3 flaconcini  polvere + 3 flaconcini solvente uso sottocutaneo"/>
        <s v="OVITRELLE 250 mcg soluzione iniettabile in penna preriempita - 1 penna preriempita 0,5 ml + 2 aghi"/>
        <s v="PERGOVERIS 150 UI/75 UI polvere e solvente per soluzione iniettabile - 1 flac. di polvere + 1 flac. di solvente"/>
        <s v="TEPMETKO 225 mg compresse rivestite con film"/>
        <s v="ERBITUX 5 mg/ml soluzione per infusione - 1 flaconcino 20 ml"/>
        <s v="BAVENCIO 20 mg/mL concentrato per soluzione per infusione - 1 flaconcino 10 ml (200mg)"/>
        <s v="MAVENCLAD 10 mg compresse - 1 compressa"/>
        <s v="XEOMIN 1FLACONCINO 100 UNITA' DL50"/>
        <s v="MONICO SpA"/>
        <s v="POTASSIO LATTATO 2MEQ/ML 10ML"/>
        <s v="MEPICAIN 2% 2ML FIALA VETRO"/>
        <s v="ADEMPAS 0,5 MG"/>
        <s v="ADEMPAS 1 MG"/>
        <s v="ADEMPAS 1,5 MG"/>
        <s v="ADEMPAS 2 MG"/>
        <s v="ADEMPAS 2,5 MG"/>
        <s v="SIVEXTRO"/>
        <s v="PIFELTRO"/>
        <s v="ZEPATIER"/>
        <s v="DELSTRIGO"/>
        <s v="PREVYMIS"/>
        <s v="MSD ITALIA Srl"/>
        <s v="STEGLUJAN 15 MG"/>
        <s v="STEGLUJAN 5 MG"/>
        <s v="RECARBRIO"/>
        <s v="ZERBAXA"/>
        <s v="ISENTRESS 400 MG"/>
        <s v="KEYTRUDA"/>
        <s v="Rezzayo"/>
        <s v="MUNDIPHARMA PHARMACEUTIC. Srl"/>
        <s v="VOKANAMET"/>
        <s v="Creonipe  420 mg 35.000 UI cps rigide"/>
        <s v="Creon 25.000 UI 300 mg 100 cps rm"/>
        <s v="Arixtra 5 mg 0,4ml 10 Siringhe"/>
        <s v="Arixtra 2,5 mg 0,5ml 10 Siringhe"/>
        <s v="Arixtra 7,5 mg 0,6ml 10 Siringhe"/>
        <s v="Arixtra 1,5 mg 0,3 ml 10 Siringhe"/>
        <s v="Almarytm 150mg/15ml IV 5 fiale"/>
        <s v="Nifedicor gocce 30ML"/>
        <s v="Isoptin 5mg/2ml 5 fiale EV"/>
        <s v="Aureomicina 3% unguento derm. 14,2g"/>
        <s v="Betadine 10% 100g. gel"/>
        <s v="Elidel crema 1% 30g"/>
        <s v="Betadine 10% soluz. vaginale 125ml."/>
        <s v="Revatio EV 0,8 mg/ml 12,5 ml"/>
        <s v="Revatio POS -10mg/ml polvere per sospensione orale"/>
        <s v="Talofen 25 mg/ml 2ml 6 fiale"/>
        <s v="EN 5 mg 3 fiale"/>
        <s v="EN  2 mg 3 fiale"/>
        <s v="Mestinon 60mg cpr"/>
        <s v="Traleusin (Danaparoid Sodico) 750 unità anti-xa soluzione iniettabile -10 fiale in vetro da 0,6 ml"/>
        <s v="Dovprela (Pretomanid) 200 mg cpr"/>
        <s v="NEOPHARMAMED GENTILI SPA"/>
        <s v="LUVION 50 - compresse da 50mg"/>
        <s v="MODURETIC"/>
        <s v="KADIUR - compresse da 50mg + 5mg"/>
        <s v="BRONCOVALEAS 15 ML"/>
        <s v="BRONCOVALEAS SCIROPPO"/>
        <s v="NEOPHARMED GENTILI S.P.A."/>
        <s v="Grafalon 5ml (20mg/ml)"/>
        <s v="VANTOBRA “soluzione per nebulizzatore”"/>
        <s v="COLFINAIR “1 Milione UI polvere per soluzione per nebulizzatore”"/>
        <s v="COLFINAIR “2 Milioni UI polvere per soluzione per nebulizzatore”"/>
        <s v="NEURAXPHARM ITALY SpA"/>
        <s v="BRIUMVI*150MG 1FL 6ML"/>
        <s v="PREGENAQ"/>
        <s v="BUCCOLAM 2,5MG 4 SIR"/>
        <s v="NORCAPTO 10 MG"/>
        <s v="NORCAPTO 25 MG"/>
        <s v="NEURAXPHARM ITALY S.P.A."/>
        <s v="NEW FA.DEM. Srl"/>
        <s v="MisoOne"/>
        <s v="Mifegyne 600 mg"/>
        <s v="NORDIC PHARMA Srl"/>
        <s v="NETEKA 40mg/20 ml"/>
        <s v="PLENVU, polvere per soluzione orale"/>
        <s v="Agilus 120 mg polvere per soluzione iniettabile"/>
        <s v="SINTROM 1 mg compresse"/>
        <s v="SINTROM 4 mg compresse"/>
        <s v="ANGUSTA 25 microgrammi compresse"/>
        <s v="SALAGEN 5 mg compresse rivestite con film"/>
        <s v="SCEMBLIX 20 mg‐compressa rivestita"/>
        <s v="SCEMBLIX 40 mg‐compressa rivestita"/>
        <s v="FINLEE 10 mg compresse dispersibili"/>
        <s v="SPEXOTRAS 0,05 mg/ml polvere per soluzione orale"/>
        <s v="TABRECTA 150 MG 120 CPR FILM RIV"/>
        <s v="TABRECTA 200 MG 120 CPR FILM RIV"/>
        <s v="EUCREAS 50 mg/1000 mg compresse rivestite con film"/>
        <s v="EUCREAS 50 mg/850 mg compresse rivestite con film"/>
        <s v="GALVUS  50 mg compresse"/>
        <s v="REVOLADE 25 mg compresse rivestite con film"/>
        <s v="REVOLADE 50 mg compresse rivestite con film"/>
        <s v="Entresto 24 mg/26 mg compresse rivestite con film"/>
        <s v="Entresto 49 mg/51 mg compresse rivestite con film"/>
        <s v="Entresto 97 mg/103 mg compresse rivestite con film"/>
        <s v="LEQVIO 284 mg soluzione iniettabile in siringa preriempita"/>
        <s v="METHERGIN 0,125 mg compresse rivestite"/>
        <s v="METHERGIN 0,2 mg/ml soluzione iniettabile"/>
        <s v="SANDOSTATINA  LAR 10 mg polv. e solv. per sosp.iniett"/>
        <s v="SANDOSTATINA  LAR 20 mg polv. e solv. per sosp.iniett"/>
        <s v="SANDOSTATINA  LAR 30 mg polv. e solv. per sosp.iniett"/>
        <s v="TAFINLAR 50 mg capsule rigide"/>
        <s v="TAFINLAR 75 mg capsule rigide"/>
        <s v="ZYKADIA 150 mg capsule rigide"/>
        <s v="MEKINIST 0,5 mg compresse rivestite con film"/>
        <s v="MEKINIST 2 mg compresse rivestite con film"/>
        <s v="KISQALI 200 mg compresse rivestite con film"/>
        <s v="TYVERB 250 mg compresse rivestite con film 70 cpr"/>
        <s v="JAKAVI 10 mg compresse"/>
        <s v="JAKAVI 15 mg compresse"/>
        <s v="JAKAVI 20 mg compresse"/>
        <s v="JAKAVI 5 mg compresse"/>
        <s v="PIQRAY 200 MG 28 CPR FILM RIV"/>
        <s v="PIQRAY 150 MG 56 CPR FILM RIV"/>
        <s v="PIQRAY 200+50 MG 28+28 CPR FILM RIV"/>
        <s v="KESIMPTA 20 mg soluzione iniettabile in penna preriempita"/>
        <s v="KYMRIAH 1,2 x 106 – 6 x 108 cellule dispersione per infusione P"/>
        <s v="MAYZENT 0,25 mg compresse rivestite con film"/>
        <s v="MAYZENT 2 mg compresse rivestite con film"/>
        <s v="NOVARTIS FARMA SpA"/>
        <s v="ILARIS  150 mg/ml soluzione iniettabile"/>
        <s v="COSENTYX 150 mg soluzione iniettabile in penna preriempita"/>
        <s v="COSENTYX 150 mg soluzione iniettabile in siringa preriempita"/>
        <s v="SANDIMMUN 50 mg/ml conc. per sol. per inf."/>
        <s v="SANDIMMUN NEORAL 100 mg/ml soluzione orale"/>
        <s v="CERTICAN 0,25 mg compresse"/>
        <s v="CERTICAN 0,75 mg compresse"/>
        <s v="Fabhalta"/>
        <s v="LIORESAL 25 mg compresse"/>
        <s v="AIMOVIG 70 mg soluzione iniettabile in penna preriempita"/>
        <s v="AIMOVIG 140 mg soluzione iniettabile in penna preriempita"/>
        <s v="TEGRETOL Bambini 20 mg/ml Sciroppo"/>
        <s v="ONBREZ BREEZHALER 150 mcg pol. X inal., cps rigide"/>
        <s v="ONBREZ BREEZHALER 300 mcg pol. X inal., cps rigide"/>
        <s v="NEVANAC 1 mg/ml collirio, sospensione - 5 ml"/>
        <s v="BEOVU 120 mg/ml soluzione iniettabile in siringa preriempita"/>
        <s v="LUXTURNA 5 x 10^12 genomi vettoriali/mL conc e solv per soluz iniett"/>
        <s v="ZOLGENSMA IV DOSE "/>
        <s v="XULTOPHY"/>
        <s v="NOVOEIGHT 250 U.I."/>
        <s v="ESPEROCT 500 U.I."/>
        <s v="NOVOSEVEN 1 MG"/>
        <s v="NOVOTHIRTEEN"/>
        <s v="GLUCAGEN HYPOKIT"/>
        <s v="REFIXIA® 500 U.I."/>
        <s v="VICTOZA"/>
        <s v="OZEMPIC® 0,25 MG"/>
        <s v="OZEMPIC® 0,5 MG"/>
        <s v="OZEMPIC® 1 MG"/>
        <s v="RYBELSUS"/>
        <s v="CEVENFACTA"/>
        <s v="Awiqli"/>
        <s v="TRESIBA®"/>
        <s v="CUTAQUIG - Immunoglobulina umana normale (SCIg) - Soluzione per infusione da 165 mg/ml. "/>
        <s v="LACRIMART 0,01%+0,15 Collirio, soluzione 10ml"/>
        <s v="GLAMIDOLO"/>
        <s v="TRAZYL"/>
        <s v="BISOLVON 2 MG/ML Soluzione Orale 40 ML Flacone"/>
        <s v="OPELLA HEALTHCARE ITALY Srl"/>
        <s v="EMGALITY*120MG/ML SC 1PEN."/>
        <s v="DIPROSALIC 0,05%+3% unguento - tubo 30g"/>
        <s v="SINEMET 250 mg + 25 mg compresse - 50 compresse"/>
        <s v="SINEMET 100 mg + 25 mg compresse a rilascio modificato - 50 compresse"/>
        <s v="SYCREST 10 mg compresse sublinguali"/>
        <s v="SYCREST 5 mg compresse sublinguali"/>
        <s v="Organon Italia S.r.l. con socio unico"/>
        <s v="EMPRESSIN"/>
        <s v="SAMSCA (Tolvaptan) Compresse orali da 7,5 mg. (compresse non divisibili) -blister 10 cpr"/>
        <s v="DELTYBA (Delamanid) 50 MG - compressa rivestita con film - blister da 48 compresse"/>
        <s v="INAQOVI® (decitabina/cedazuridina) 35 mg/100 mg compresse rivestite con film - blister 5 compresse"/>
        <s v="Lupkynis® (Voclosporina) 7,9 mg  capsula molle -  blister (Al/PVC) 180 capsule Cod. 1500814 "/>
        <s v="ABILIFY IM  (aripiprazolo) - Flacone  im 1,3 ml soluzione iniettabile 7,5 mg/ml"/>
        <s v="Abilify Maintena (aripiprazolo) 400 mg Polvere e solvente per sospensione iniettabile a rilascio prolungato"/>
        <s v="RXULTI (Brexpiprazolo) 1 mg compresse rivestite con film"/>
        <s v="RXULTI (Brexpiprazolo) 2 mg compresse rivestite con film"/>
        <s v="RXULTI (Brexpiprazolo) 3 mg compresse rivestite con film"/>
        <s v="RXULTI (Brexpiprazolo) 4 mg compresse rivestite con film"/>
        <s v="PERSANTIN 10MG/2ML 10 FIALE"/>
        <s v="DIACOMIT 500MG 60 BUSTE"/>
        <s v="DIACOMIT 250MG 60 BUSTE"/>
        <s v="DIACOMIT 500MG 60 CAPS"/>
        <s v="DIACOMIT 250MG 60 CAPS"/>
        <s v="PFIZER ITALIA Srl"/>
        <s v="Cibinqo 100mg  (28 compresse) (abrocitinib)"/>
        <s v="Cibinqo 200mg (28 compresse rivestite con film da 200mg in blister)"/>
        <s v="Cibinqo 50mg  (28 compresse) (abrocitinib)"/>
        <s v="Ngenla® 60 mg (somatrogon)"/>
        <s v="DEPO MEDROL 40 MG 3 Fl"/>
        <s v="ECALTA 100 mg polvere per concentrato per soluzion"/>
        <s v="METHOTREXATE 2,5 MG CPR"/>
        <s v="ZAVEDOS fl 10 mg ev"/>
        <s v="Equingam 50mg/ml"/>
        <s v="Xeljanz 10 Mg 112 Cpr"/>
        <s v="Xeljanz 5 mg 56 cpr"/>
        <s v="Litfulo 50mg"/>
        <s v="CYTOTEC 50 cpr 200 mcg"/>
        <s v="SALAZOPYRIN EN 100 cpr 500 mg"/>
        <s v="REFACTO 1000 UI FL"/>
        <s v="BENEFIX RT 3000 IU"/>
        <s v="CORVERT flc 0,1 mg/ml 10 ml"/>
        <s v="PROSTIN VR fl 500 mcg 1 ml"/>
        <s v="PREPIDIL GEL INTRACERVICALE sir.preriempita 0,5 mg"/>
        <s v="PREPIDIL GEL INTRAVAGINALE siringa pronta 1  mg/3"/>
        <s v="PREPIDIL GEL INTRAVAGINALE siringa pronta 2 mg/3 g"/>
        <s v="CAVERJECT MULTIPACK 10 MCG"/>
        <s v="Somavert 10 mg 30 flac + 30 sir prer"/>
        <s v="Somavert 15 mg 30 flac + 30 sir prer"/>
        <s v="Somavert 20 mg 30 flac + 30 sir prer"/>
        <s v="SOMAVERT 25 mg / 8 ml ( 30 fl polv. + 30 fl solv.)"/>
        <s v="SOMAVERT 30 mg / 8 ml ( 30 fl polv. + 30 fl solv."/>
        <s v="LidoDepoMedrol 40 mg/ml 1 Flac HP"/>
        <s v="Zavicefta 2000mg/500mg 10 flac polv EV"/>
        <s v="EMBLAVEO"/>
        <s v="ZINFORO 600MG VIAL 1x10 PACK IT"/>
        <s v="DALACIN C 12 cps 150 mg"/>
        <s v="ZYVOXID 150 ml sospensione"/>
        <s v="CRESEMBA 200 MG 1 FIALA"/>
        <s v="Cresemba 100 mg 14 cps"/>
        <s v="MYCOBUTIN 30 cps 150 mg"/>
        <s v="TOMUDEX 2MG"/>
        <s v="DAUNOBLASTINA flc im 20 mg"/>
        <s v="BOSULIF 500 MG FCT 28 cpr"/>
        <s v="Xalkori 200mg 60 cps"/>
        <s v="Xalkori 250mg 60 cps"/>
        <s v="Lorviqua 100mg (lorlatinib)"/>
        <s v="Lorviqua 25mg (lorlatinib)"/>
        <s v="IBRANCE 100 mg  (palbociclib) - compresse"/>
        <s v="IBRANCE  125 mg (palbociclib) - compresse"/>
        <s v="IBRANCE 75 mg (palbociclib) - compresse"/>
        <s v="TORISEL"/>
        <s v="BESPONSA 1MG SFDPO 1X20ML GVL IT"/>
        <s v="Elrexfio"/>
        <s v="Mylotarg 5 mg polv.x sol.x Inf. 1 fl"/>
        <s v="Daurismo 25mg (glasdegib)"/>
        <s v="Talzenna"/>
        <s v="Talzenna 1mg (talazoparib)"/>
        <s v="Talzenna 0,25 mg (talazoparib)"/>
        <s v="NIPENT 10 MG FLAC EV"/>
        <s v="ESTRACYT 40 cps 140 mg"/>
        <s v="RAPAMUNE 0,5 mg"/>
        <s v="RAPAMUNE 1 mg"/>
        <s v="RAPAMUNE 2 mg"/>
        <s v="RAPAMUNE 60 ml"/>
        <s v="Velsipity"/>
        <s v="Vydura"/>
        <s v="PFIZER Srl"/>
        <s v="Vyndaqel 20mg CAP 3x10 BLST IT"/>
        <s v="Vyndaqel 61mg (tafamidis meglumine)"/>
        <s v="LEDERFOLIN 10 CPR X 7,5 MG"/>
        <s v="IGROTON"/>
        <s v="HEXVIX 85 MG POLVERE E SOLVENTE PER SOLUZIONE ENDOVESCICALE"/>
        <s v="NICOZID 200 COMPRESSE  "/>
        <s v="NICOZID 500 FIALE "/>
        <s v="ETAPIAM 500 FIALE "/>
        <s v="HEMANGIOL 3,75MG SOL ORALE 120ML "/>
        <s v="JAVLOR 1 flac. EV 250mg / 10ml "/>
        <s v="JAVLOR 1 flac. EV 50mg / 2ml "/>
        <s v="TARDYFER*80MG 30CPR RP"/>
        <s v="BRAFTOVI 42 capsule rigide da 75mg"/>
        <s v="BRAFTOVI 28 capsule rigide da 50mg"/>
        <s v="MEKTOVI 84 compresse rivestite con film da 15mg"/>
        <s v="Ebvallo"/>
        <s v="Valium 10 mg/2 mL soluzione iniettabile"/>
        <s v="Colbiocin 4 mg/ml / 180.000 UI/ml / 4,2 mg/ml collirio, polvere e solvente per soluzione"/>
        <s v="Colbiocin 10 mg/g / 180.000 UI/g / 5 mg/g unguento oftalmico"/>
        <s v="Miovisin 20mg/2ml polvere e solvente per soluzione iniettabile per uso intraoculare"/>
        <s v="PENSULVIT 1% + 5%"/>
        <s v="LACRINORM “0,01%+0,2% gel oftalmico”"/>
        <s v="POLIFARMA SpA"/>
        <s v="POLIFARMA SPA"/>
        <s v="Translarna"/>
        <s v="ISTURISA*1MG 60CPR"/>
        <s v="ISTURISA*10MG 60CPR"/>
        <s v="ISTURISA*5MG 60CPR"/>
        <s v="ENJAYMO*50MG/ML 1FL 22ML"/>
        <s v="VEDROP*50MG/ML FL 60ML+S"/>
        <s v="CYSTAGON*100 CPS 50 MG"/>
        <s v="CYSTAGON*100 CPS 150 MG"/>
        <s v="CYSTADANE*1G OS FL180G+3CUC"/>
        <s v="WILZIN*25MG 250CPS"/>
        <s v="WILZIN*50MG 250CPS"/>
        <s v="NORMOSANG*IV 4 25 MG/ML FL 10 ML "/>
        <s v="PEDEA*5MG/ML IV 2ML 4F"/>
        <s v="SIGNIFOR*0,3MG SC 60F 1ML"/>
        <s v="SIGNIFOR*0,6MG SC 60F 1ML"/>
        <s v="SIGNIFOR*0,9MG SC 60F 1ML"/>
        <s v="SIGNIFOR*40MG IM 1FL+1S2ML"/>
        <s v="SIGNIFOR*60MG IM 1FL+1S2ML"/>
        <s v="LEDAGA® 160 microgrammi/g gel "/>
        <s v="COSMEGEN*0,5MG INIETT. 1FL "/>
        <s v="CYSTADROPS*COLLIRIO 5 ML "/>
        <s v="HEMLIBRA 150 MG / 1 ML "/>
        <s v="NEORECORMON 10000 UI SYR "/>
        <s v="MIRCERA 30 MCG "/>
        <s v="MIRCERA 50 MCG "/>
        <s v="MIRCERA 75 MCG "/>
        <s v="MIRCERA 100 MCG"/>
        <s v="MIRCERA 120 MCG"/>
        <s v="MIRCERA 150 MCG"/>
        <s v="MIRCERA 200 MCG"/>
        <s v="MIRCERA 250 MCG"/>
        <s v="MIRCERA 360 MCG"/>
        <s v="TAMIFLU 30 MG "/>
        <s v="TAMIFLU 45 MG"/>
        <s v="TAMIFLU 75 MG "/>
        <s v="ZELBORAF "/>
        <s v="ALECENSA 150 MG"/>
        <s v="COTELLIC  20 MG"/>
        <s v="MABTHERA 1400 MG"/>
        <s v="GAZYVARO 1000 MG"/>
        <s v="PERJETA 420 MG "/>
        <s v="KADCYLA 100 MG "/>
        <s v="KADCYLA 150 MG "/>
        <s v="TECENTRIQ 1200 MG "/>
        <s v="TECENTRIQ VIALS 1875 MG/15 ML 1 SC"/>
        <s v="LUNSUMIO 1 MG"/>
        <s v="LUNSUMIO 30 MG"/>
        <s v="COLUMVI 10 MG"/>
        <s v="COLUMVI 2,5 MG"/>
        <s v="ERIVEDGE "/>
        <s v="OCREVUS  300 MG"/>
        <s v="MADOPAR 125 MG 30 CPS"/>
        <s v="MADOPAR HBS 30 CPS "/>
        <s v="MADOPAR 125 MG CPR DISP"/>
        <s v="PULMOZYME 6 FIALE "/>
        <s v="VABYSMO FLAC"/>
        <s v="Rozlytrek 100 mg"/>
        <s v="Rozlytrek 200 mg"/>
        <s v="TECENTRIQ 840 MG/14 ML IV "/>
        <s v="POLIVY 30 MG"/>
        <s v="POLIVY 140 MG"/>
        <s v="EVRYSDI 0,75 MG/ML "/>
        <s v="GAVRETO"/>
        <s v="HERCEPTIN SC"/>
        <s v="PHESGO"/>
        <s v="ENSPRYNG"/>
        <s v="OCREVUS SC"/>
        <s v="ROCHE SpA"/>
        <s v="IVOR 2.500 UI/0,2 ML 10 SIRINGHE PRERIEMPITE MONOUSO"/>
        <s v="IVOR 3.500 UI/0,2 ML 10 SIRINGHE PRERIEMPITE MONOUSO"/>
        <s v="IVOR 25000 UI/ML  0,2ML 10 SIRINGHE PRERIEMPITE MONOUSO"/>
        <s v="OKEDI 75 mg polvere e solvente per sospensione iniettabile a rilascio prolungato - 1 siringa preriempita + 2 aghi"/>
        <s v="OKEDI 100 mg polvere e solvente per sospensione iniettabile a rilascio prolungato - 1 siringa preriempita + 2 aghi"/>
        <s v="LABETALOLO S.A.L.F. 5 mg/20ml FL VTR"/>
        <s v="S.A.L.F. S.P.A. LABORATORIO FARMACOLOGICO"/>
        <s v="CUROXIM 1 G POLV+SOLV PER SOLUZ.INIETT. (1 flaconcino polvere 1 g + 1 fiala solvente 10 ml)"/>
        <s v="CUROXIM 2 G POLV+SOLV PER SOLUZ.INIETT. "/>
        <s v="CEPTAVA 180MG 100FCT IT"/>
        <s v="ADOPORT*30CPS 0,5MG"/>
        <s v="ADOPORT*30CPS 0,75MG"/>
        <s v="ADOPORT*60CPS 1MG"/>
        <s v="ADOPORT*30CPS 2MG"/>
        <s v="ADOPORT*30CPS 5MG"/>
        <s v="SANDOZ SpA"/>
        <s v="HYCAMTIN 1 MG 10 CPS"/>
        <s v="ATRIANCE 5 MG/ML SOL INF EV 1 FL 50 ML"/>
        <s v="LEPTOPROL*1 IMPIANTO 3,6MG"/>
        <s v="LEPTOPROL*1 IMPIANTO 5MG"/>
        <s v="APIDRA 100 U/ml flaconcino 10 ml "/>
        <s v="APIDRA SoloStar 100 UI/ml penne preriempite 3 ml "/>
        <s v="LANTUS 100 UI/ml flaconcino 10 ml"/>
        <s v="TOUJEO 300 UI/ml penne preriempite 1,5 ml "/>
        <s v="SULIQUA 100 U/ml + 33  mcg/ml soluzione iniettabile in penne preriempite 3 ml  - 100"/>
        <s v="SULIQUA 100 U/ml + 50 mcg/ml soluzione iniettabile in penne preriempite 3 ml - 150 "/>
        <s v="CEREZYME 400 U polvere per concentrato per soluzione per infusione flaconcino ev "/>
        <s v="FABRAZYME 35 mg polvere per concentrato per soluzione per infusione flaconcino ev "/>
        <s v="MYOZYME 50 mg  polvere per concentrato per soluzione per infusione  flaconcino  ev "/>
        <s v="CERDELGA 84 mg capsule rigide "/>
        <s v="LASITONE 25 mg + 37 mg capsule rigide "/>
        <s v="PRALUENT 150 mg soluzione iniettabile in penne preriempite "/>
        <s v="PRALUENT 75 mg soluzione iniettabile in penne preriempite "/>
        <s v="FLUDARA 10 mg compresse "/>
        <s v="CAPRELSA 100 mg compresse rivestite con film "/>
        <s v="CAPRELSA 300 mg compresse rivestite con film "/>
        <s v="ZALTRAP 25 mg/ml concentrato per soluzione per infusione (100 mg/4 ml) flacone "/>
        <s v="ZALTRAP 25 mg/ml concentrato per soluzione per infusione (200 mg/8 ml) flacone"/>
        <s v="THYMOGLOBULINE 25 mg fiala 10 ml "/>
        <s v="LEMTRADA 12 mg/1,2 ml  concentrato suluzione per infusione flaconcino ev "/>
        <s v="KEVZARA 150 mg/1,14 ml  soluzione iniettabile uso s.c. siringhe preriempite "/>
        <s v="KEVZARA 200 mg/1,14 ml  soluzione iniettabile uso s.c. siringhe preriempite "/>
        <s v="DEPAKIN 500 mg compresse gastroresistenti "/>
        <s v="DEPAKIN 400 mg/4 ml fiale "/>
        <s v="DEPAKIN 1000 mg granulato bustine a ril. modificato "/>
        <s v="DEPAKIN 100 mg granulato bustine a ril. Modificato "/>
        <s v="DEPAKIN 250 mg granulato bustine a ril. Modificato "/>
        <s v="DEPAKIN 500 mg granulato bustine a ril. Modificato"/>
        <s v="DEPAKIN 750 mg granulato bustine a ril. modificato "/>
        <s v="KAYEXALATE polvere flacone 453,6 g "/>
        <s v="FASTURTEC 1,5 mg/ml flaconcini ev "/>
        <s v="THYROGEN  0,9 mg polvere per soluz.iniett. flaconcini im "/>
        <s v="CERDELGA 84 MG CAPSULA RIGIDA"/>
        <s v="CABLIVI 10 MG POLVERE E SOLVENTE PER SOLUZIONE INIETTABILE"/>
        <s v="DUPIXENT 300 MG SOLUZIONE INIETTABILE PENNE PRERIEMPITA 2 ML (150 MG/ML) - VETRO"/>
        <s v="DUPIXENT 300 MG SOLUZIONE INIETTABILE IN SIRINGA PRERIEMPITA CON SISTEMA DI SICUREZZA - 2 ML (150 MG/ML) - VETRO"/>
        <s v="DUPIXENT 200 MG SOLUZIONE INIETTABILE IN SIRINGA PRERIEMPITA CON SISTEMA DI SICUREZZA - 1,14 ML (175 MG/ML) - VETRO"/>
        <s v="DUPIXENT 200 MG 1,14 ml (175 mg/ml) SOLUZIONE INIETTABILE - USO SOTTOCUTANEO - PENNA PRERIEMPITA ( VETRO )"/>
        <s v="DUPIXENT 200 MG SOLUZIONE PER INIEZIONE - USO SOTTOCUTANEO # PENNA PRERIEMPITA (VETRO) - 1,14 ml (175 MG/ML)"/>
        <s v="DUPIXENT 300 MG SOLUZIONE PER INIEZIONE - USO SOTTOCUTANEO # PENNA PRERIEMPITA (VETRO) - 2 ML (150 MG/ML)"/>
        <s v="LIBTAYO 350 MG CONCENTRATO PER SOLUZIONE PER INFUSIONE 50 MG/ML FLACONCINO IN VETRO DA 7 ML"/>
        <s v="SARCLISA 20 MG/ML CONCENTRATO PER SOLUZIONE PER INFUSIONE USO ENDOVENOSO FLACONCINO (VETRO) - 100 MG/5 ML"/>
        <s v="SARCLISA 20 MG/ML CONCENTRATO PER SOLUZIONE PER INFUSIONE USO ENDOVENOSO FLACONCINO (VETRO) - 500 MG/25 ML"/>
        <s v="PLASIL 120 ml 10 mg/10 ml  sciroppo flacone"/>
        <s v="NEXVIADYME 100 mg polvere per concentrato per soluzione per infusione, uso endovenoso"/>
        <s v="XENPOZYME 20 mg polvere per concentrato per soluzione per infusione "/>
        <s v="PLAVIX 300 mg compresse rivestite con film"/>
        <s v="DUPIXENT 300 mg soluzione iniettabile in siringa preriempita con sistema di sicurezza 2 ml (150mg/ml) Dermatite atopica grave in pazienti adulti, adolescenti e bambini di età compresa tra 6 e 11 anni eligibili per la terapia sistemica "/>
        <s v="SANOFI Srl"/>
        <s v="BEYFORTUS, 50 mg "/>
        <s v="BEYFORTUS, 100 mg "/>
        <s v="FLUREKAIN 1,25MG/ML+3MG/ML collirio soluzione"/>
        <s v="VERKAZIA 1 mg/ml collirio, emulsione 120 contenitori monodose"/>
        <s v="IKERVIS - 1 MG/ML collirio, emulsione – 30 contenitori monodose"/>
        <s v="SAFLUTAN - 15 microgrammi/ml collirio, soluzione in contenitore monodose&quot; 30 flaconi in ldpe da 0,3 ml "/>
        <s v="SCHARPER SpA"/>
        <s v="GLUCOSIO SCLAVO DIAGNOSTICS 75 g/150 ml SCIROPPO"/>
        <s v="TUKYSA 84 cpr riv 150 mg"/>
        <s v="TUKYSA 88 cpr riv 50 mg"/>
        <s v="SERB SAS"/>
        <s v="LONSURF 15 mg / 6,14 mg"/>
        <s v="LONSURF 20 mg / 8,19 mg"/>
        <s v="ONIVYDE 4,3 mg/ml"/>
        <s v="TIBSOVO 250 mg"/>
        <s v="ONCASPAR 750 U/ml "/>
        <s v="SERVIER ITALIA S.P.A."/>
        <s v="MULPLEO"/>
        <s v="FETCROJA"/>
        <s v="ILUVIEN IMPIANTO INTRAVITREALE"/>
        <s v="NETTACIN MONODOSE"/>
        <s v="SIFI SpA"/>
        <s v="HYALISTIL COLL 5 ML"/>
        <s v="SIT LABORATORIO FARMAC. Srl"/>
        <s v="NORUXOL"/>
        <s v="IRUXOL"/>
        <s v="LATTULAC EPS SACCA"/>
        <s v="ORTODERMINA 50g"/>
        <s v="SOFARGEN CREMA 1% 30g"/>
        <s v="SPA (SOC.PRO.ANTIBIOTICI) SpA"/>
        <s v="VAZKEPA"/>
        <s v="Albey - Estratti allergenici di veleno liofilizzato di imenotteri - 4x120mcg  "/>
        <s v="Albey - Estratti allergenici di veleno liofilizzato di imenotteri - 4x120mcg "/>
        <s v="Albey - Estratti allergenici di veleno liofilizzato di imenotteri - 6x120mcg "/>
        <s v="Albey - Estratti allergenici di veleno liofilizzato di imenotteri - 6x120mcg"/>
        <s v="ORALAIR IT 31 COMPRESSE 100 &amp; 300 IR compresse sublinguali"/>
        <s v="ORALAIR MT 30 compresse sublinguali 300IR "/>
        <s v="mycostatin"/>
        <s v="SUBSTIPHARM"/>
        <s v="ODOMZO (Sonidegib) 30 cps rigide 200 mg"/>
        <s v="ASPAVELI® 1080 mg in 20 ml (54 mg/ml) 1 flaconcino"/>
        <s v="ELOCTA 1000UI"/>
        <s v="ALPROLIX 1000 UI"/>
        <s v="DOPTELET® 20mg – 10 compresse rivestite con film"/>
        <s v="WAYLIVRA*1 siringa preriempita SC 1,5 ml 285 mg"/>
        <s v="Tegsedi 4 sir prer 284mg"/>
        <s v="ZYNLONTA*10MG EV 1FL"/>
        <s v="Kineret 100 mg Inj PFS 7x0.67 ml"/>
        <s v="TAIHO PHARMA NETHERLANDS BV"/>
        <s v="ENANTONE 3,75 mg polvere e solvente per sospensione iniettabile in siringa pre-riempita a doppia camera a rilascio prolungato"/>
        <s v="INCRESYNC 12,5 mg/30 mg compresse rivestite con film"/>
        <s v="INCRESYNC 25 mg/30 mg compresse rivestite con film"/>
        <s v="VIPDOMET 12,5 mg/1000 mg compresse rivestite con film"/>
        <s v="VIPDOMET 12,5 mg/850 mg compresse rivestite con film"/>
        <s v="VIPIDIA 12,5 mg compresse rivestite con film"/>
        <s v="VIPIDIA 25 mg compresse rivestite con film"/>
        <s v="VIPIDIA 6,25 mg compresse rivestite con film"/>
        <s v="REPLAGAL 1 MG/ML IV 1 FL 3,5 ML"/>
        <s v="REVESTIVE 5 mg polvere e solvente per soluzione iniettabile"/>
        <s v="CEPROTIN PROTEINA C UMANA 1000 UI"/>
        <s v="CEPROTIN PROTEINA C UMANA 500 UI"/>
        <s v="TACHOSIL 9,5 x 4,8 cm matrice sigillante"/>
        <s v="TACHOSIL 4,8 X 4,8 cm matrice sigillante pre-arrotolata"/>
        <s v="TACHOSIL 4,8 x 4,8 cm matrice sigillante"/>
        <s v="PROPLEX 600 UI/20 ML POLV. E SOLV. PER  SOLUZIONE INIETTABILE"/>
        <s v="ADVATE 1000 UI"/>
        <s v="FEIBA 1000 UF con dispositivo BAXJECT II HF"/>
        <s v="OBIZUR 500 U/ML IV 1 FL"/>
        <s v="TAKHZYRO 300 mg soluzione per iniezione in siringa pre-riempita"/>
        <s v="PLENADREN 20 MG COMPRESSE RM"/>
        <s v="PLENADREN 5 MG COMPRESSE RM"/>
        <s v="LIVTENCITY 200 mg compresse rivestite con film "/>
        <s v="ALUNBRIG 90/180 mg compresse rivestite con film"/>
        <s v="ALUNBRIG 90 mg compresse rivestite con film"/>
        <s v="ALUNBRIG 30 mg compresse rivestite con film"/>
        <s v="ALUNBRIG 180 mg compresse rivestite con film"/>
        <s v="ENTYVIO 300 mg polvere per concentrato per soluzione per infusione"/>
        <s v="ENTYVIO 108 mg soluzione iniettabile in penna preriempita"/>
        <s v="ENTYVIO 108 mg soluzione iniettabile in siringa preriempita 2SIR"/>
        <s v="ADYNOVI 1000 UI/2ml polvere e solvente per soluzione iniettabile"/>
        <s v="HYQVIA 10000 MG - MMUNOGLOBULINA UMANA NORMALE AL 10% e un flaconcino di Ialuronidasi Umana Ricombinante (rHuPH20). Somministrazione extravascolare"/>
        <s v="Fruzaqla"/>
        <s v="ADCETRIS 50 mg polvere per concentrato per soluzione per infusione"/>
        <s v="NINLARO 2,3 mg capsule rigide"/>
        <s v="NINLARO 3 mg capsule rigide"/>
        <s v="NINLARO 4 mg capsule rigide"/>
        <s v="MEPACT 4 mg polvere per concentrato per dispersione per infusione"/>
        <s v="FOZNOL 1000 mg polvere orale"/>
        <s v="FOZNOL 1000 mg compresse"/>
        <s v="FOZNOL 750 mg compresse"/>
        <s v="FOZNOL 750 mg polvere orale"/>
        <s v="KCl-retard 600 mg compresse a rilascio prolungato"/>
        <s v="LENTO KALIUM "/>
        <s v="FIBRASE 50 MG 50 CPS"/>
        <s v="FERROGRAD"/>
        <s v="MINOCIN 100 MG 8 CPS"/>
        <s v="MINOCIN 50 MG 16 CPS"/>
        <s v="ONCO CARBIDE 500 MG 20 CPS"/>
        <s v="LARGACTIL 100 MG 20 CPR"/>
        <s v="LARGACTIL 25 MG 25 CPR"/>
        <s v="LARGACTIL 50 MG/2 ML 5 FIALE"/>
        <s v="LEVOPRAID 100 MG 20 CPR"/>
        <s v="CARDIAZOL PARACODINA 20 MG/ML + 100 MG/ML GOCCE ORALI"/>
        <s v="DIAMOX 250 MG 12 CPR"/>
        <s v="MIXOTONE GOCCE AURICOLARI"/>
        <s v="BENERVA 100 MG/1 ML 6 FIALE"/>
        <s v="BENERVA 300 MG 20 CPR"/>
        <s v="COUMADIN 5 MG 30 CPR"/>
        <s v="NEO CYTAMEN 1000 MCG/2,5 ML 6 FIALE"/>
        <s v="NATISPRAY 0,30 MG/DOSE SPRAY SUBLINGUALE"/>
        <s v="CARVASIN 5 MG 50 CPR SUBLINGUALI"/>
        <s v="ZAROXOLYN 10 MG 50 CPR"/>
        <s v="ZAROXOLYN 5 MG 50 CPR"/>
        <s v="KANRENOL 25 MG 20 CPR"/>
        <s v="TRANDATE 100 MG 30 CPR"/>
        <s v="TRANDATE 200 MG 30 CPR"/>
        <s v="CORTISON CHEMICETINA 2,5%+2% UNGUENTO 20 G"/>
        <s v="AUREOCORT 3%+1% CREMA 30 G"/>
        <s v="MICOTEF 100 MG 15 OVULI VAGINALI"/>
        <s v="CORTONE ACETATO 25 MG 20 CPR"/>
        <s v="TAPAZOLE 5 MG 100 CPR"/>
        <s v="ARTANE 2 MG 50 CPR"/>
        <s v="TEOFARMA Srl"/>
        <s v="TEOFARMA S.R.L."/>
        <s v="COLOBREATHE (colistimetato di sodio) polvere inalazione 56 peg gel cps rigide da 1.662.500 ui  (7 strip di 8 cps)"/>
        <s v="MYFENAX (Micofenolato Mofetile) 100 cps rigide 250 mg"/>
        <s v="CARBOLITHIUM (Litio Carbonato) 50 cps 150 mg"/>
        <s v="PROVIGIL (Modafinil)  30 cpr 100 mg"/>
        <s v="RYTMONORM (propafenone cloridrato) 325 MG 28 CPR RP H"/>
        <s v="RYTMONORM*28CPS 425MG RP PVC/A"/>
        <s v="RYTMONORM (propafenone cloridrato) 3,5 MG / ML 5 FL INJ 20 ML GV H"/>
        <s v="CORLOPAM (Fenoldopam monoidrato) 1 f.la 2 ml 20 mg / 2 ml"/>
        <s v="AJOVY*SC 1SIR 1,5ML 225MG"/>
        <s v="MYDRANE"/>
        <s v="MYDRIASERT"/>
        <s v="SICCAFLUID 30 UD MONODOSE"/>
        <s v="SICCAFLUID GEL OFT. 10 ML"/>
        <s v="THEA FARMA SpA"/>
        <s v="YSELTY*100MG 28 CPR"/>
        <s v="YSELTY*200MG 28 CPR"/>
        <s v="Cefepime Qilu 2 g polvere per soluzione iniettabile/per infusione."/>
        <s v="Micofenolato Mofetile Tillomed 500 mg compresse rivestite con film"/>
        <s v="TILLOTTS PHARMA ITALY Srl"/>
        <s v="CIMZIA 200 mg soluzione iniettabile per uso sottocutaneo - Autoclicks  2 penne preriempite + 2 salviettine"/>
        <s v="CIMZIA 200 mg soluzione iniettabile per uso sottocutaneo 2 siringhe preriempite + 2 salviettine "/>
        <s v="BIMZELX*160MG 2PEN 1ML"/>
        <s v="ZILBRYSQ 16,6 mg 0,416 ml (40 mg/ml) 7 sir prer"/>
        <s v="ZILBRYSQ 23,0 mg 0,574 ml (40 mg/ml) 7 sir prer"/>
        <s v="ZILBRYSQ 32,4 mg 0,810 ml (40 mg/ml) 7 sir prer"/>
        <s v="NUBRIVEO 50MG compresse rivestite con film 56 compresse"/>
        <s v="Rystiggo"/>
        <s v="VIMPAT SCIROPPO"/>
        <s v="UCB PHARMA SpA"/>
        <s v="EVKEEZA"/>
        <s v="CASGEVY"/>
        <s v="KALYDECO"/>
        <s v="ORKAMBI"/>
        <s v="KAFTRIO"/>
        <s v="Kalydeco 150 mg 28 compresse"/>
        <s v="Creon 10.000 U.I. 150 mg 100 cps rm"/>
        <s v="Creon Granulato 5.000 UI 20 ml flacone"/>
        <s v="Isoptin 180 mg 30 cpr rp"/>
        <s v="Isoptin 40 mg 30 cpr riv"/>
        <s v="Detrusitol 1 mg 28 cpr"/>
        <s v="Giapreza"/>
        <s v="Tobi Podhaler 28 MG polvere per inalazione, 224 (4x56) capsule rigide per uso inalatorio + 5 inalatori in blister"/>
        <s v="Abacavir Lamivudina Zidovudina Mylan  300 mg/150 mg/300 mg 60 cpr riv con film"/>
        <s v="VIATRIS ITALIA Srl"/>
        <s v="EN 0,5 mg 3 fiale"/>
        <s v="EN gocce 1mg/ml 20ml"/>
        <s v="Mestinon 180mg cpr rp"/>
        <s v="VIATRIS PHARMA Srl"/>
        <s v="Xerava (Eravaciclina) 100 mg polvere per concentrato per soluzione per infusione – 10 flaconcini"/>
        <s v="Kapruvia"/>
        <s v="TAVNEOS*10MG 180 CPS"/>
        <s v="VELPHORO 90CPR 500MG"/>
        <s v="VELTASSA*8,4G POLV 30BS"/>
        <s v="VELTASSA*16,8G POLV 30BS"/>
        <s v="FERINJECT*50MG/ML IV 5FL 2ML"/>
        <s v="FERINJECT*50MG/ML IV 1FL 10ML"/>
        <s v="RETROVIR soluzione iniettabile da 10 mg/ml 5 fiale"/>
        <s v="RETROVIR Sciroppo da 200 ml + siringa dosatore 10 ml"/>
        <s v="TRIUMEQ flacone (HDPE) 30 compresse film rivestite (50mg/600mg/300mg) "/>
        <s v="JULUCA 50 mg/25 mg 30 compresse rivestite con film "/>
        <s v="REKAMBYS 900 mg  sospensione iniettabile a rilascio prolungato "/>
        <s v="TIVICAY 50MG 30 COMPRESSE IN FLACONE HDPE "/>
        <s v="VOCABRIA 600 mg sospensione iniettabile a rilascio prolungato "/>
        <s v="VOCABRIA 30 mg 30 compresse rivestite con film "/>
        <s v="DOVATO 50 mg/300 mg 30 compresse rivestite con film in blister "/>
        <s v="CELSENTRI 150 MG 60 CPR "/>
        <s v="CELSENTRI 300 MG 60 CPR "/>
        <s v="RUKOBIA  600 mg 60 compresse a rilascio prolungato "/>
        <s v="Visumidriatic 1% collirio 10 ml"/>
        <s v="Visumidriatic fenilefrina collirio 10 ml."/>
        <s v="NICOTINAMIDE IDI"/>
        <s v="ZINCO SOLFATO IDI"/>
        <s v="CODEX BLISTER 250 mg x 30 CPS "/>
        <s v="FLUIMUCIL ANTIBIOTICO 500mg/5ml 1+1"/>
        <s v="FLUIMUCIL ANTIBIOTICO 250mg 3+3"/>
        <s v="GIASION 200 mg x 20 cpr"/>
        <s v="Zambon Italia S.r.l."/>
        <s v="FLUIMUCIL MUCOLITICO 2% flac 200ml "/>
        <s v="HIDONAC  5 g/ 25 ml  x 1 flac.e.v."/>
        <s v="ZAMBON ITALIA Srl"/>
        <s v="FINTEPLA 2,2 MG/ML - soluzione orale-flacone - 120 ml"/>
      </sharedItems>
    </cacheField>
    <cacheField name="Ragione sociale fornitore" numFmtId="0">
      <sharedItems count="195">
        <s v="AbbVie s.r.l."/>
        <s v="ABC FARMACEUTICI SpA"/>
        <s v="ABIOGEN PHARMA S.P.A."/>
        <s v="ACARPIA FARMACEUTICI Srl"/>
        <s v="ACCORD HEALTHCARE ITALIA SRL"/>
        <s v="ADVANZ PHARMA SPECIALTY MEDICINE ITALIA S.R.L."/>
        <s v="Aguettant Italia S.r.l."/>
        <s v="Alexion Pharma Italy S.r.l."/>
        <s v="ALFA INTES INDUSTRIA TERAPEUTICA SPLENDORE"/>
        <s v="ALFASIGMA S.p.A."/>
        <s v="ALK-Abellò S.p.A."/>
        <s v="Alloga (Italia) S.r.l."/>
        <s v="Almirall S.p.A."/>
        <s v="Alnylam Italy S.r.l."/>
        <s v="ALTAIS PHARMA S.r.l."/>
        <s v="Amgen S.r.l. a socio unico"/>
        <s v="AMICUS THERAPEUTICS SRL"/>
        <s v="AMOMED PHARMA GmbH"/>
        <s v="ANGELINI PHARMA ITALIA SpA"/>
        <s v="AOP ORPHAN PHARMACEUTICALS SRL "/>
        <s v="Aspen Pharma Ireland Limited"/>
        <s v="Astellas Pharma S.p.A."/>
        <s v="AstraZeneca S.p.A."/>
        <s v="AUROBINDO PHARMA (ITALIA) S.R.L."/>
        <s v="AVAS PHARMACEUTICALS S.R.L."/>
        <s v="B.BRAUN MILANO"/>
        <s v="BAUSCH &amp; LOMB-IOM SpA"/>
        <s v="BAXTER SPA"/>
        <s v="BAYER S.p.A."/>
        <s v="Bial Italia S.r.l."/>
        <s v="BioCryst Ireland Limited"/>
        <s v="BIOGEN ITALIA S.R.L."/>
        <s v="BIOINDUSTRIA L.I.M. SpA"/>
        <s v="BIOMARIN PHARMACEUT.ITALIA Srl"/>
        <s v="BIOPROJET ITALIA SRL"/>
        <s v="Biotest Italia Srl"/>
        <s v="BIOVIIIx srl"/>
        <s v="BLUEPRINT MEDICINES (NETHERLANDS) B.V."/>
        <s v="BOEHRINGER INGELHEIM ITALIA S.p.A."/>
        <s v="BPL BIOPRODUCTS LAB. GMBH"/>
        <s v="Bristol-Myers Squibb S.r.l."/>
        <s v="BRUNO FARMACEUTICI SPA"/>
        <s v="BRUSCHETTINI Srl"/>
        <s v="CANDIOLI Srl"/>
        <s v="CEFT BIOPHARMA S.R.O."/>
        <s v="CELGENE S.R.L."/>
        <s v="CELLTRION HEALTHCARE ITALY S.R.L."/>
        <s v="CHEMISCHE F.KREUSSLER &amp;Co.GmbH"/>
        <s v="CHEPLAPHARM ARZNEIMITTEL GMBH"/>
        <s v="Chiesi Italia"/>
        <s v="CHORAPHARMA SRL"/>
        <s v="CLINIGEN IRELAND LIMITED"/>
        <s v="CODIFI S.R.L."/>
        <s v="CSL BEHRING SpA"/>
        <s v="D.M.G. ITALIA Srl"/>
        <s v="Daiichi Sankyo Italia S.p.A."/>
        <s v="DIAGNOSTIC GREEN LTD"/>
        <s v="DIFA COOPER"/>
        <s v="Dompé farmaceutici S.p.A."/>
        <s v="DYMALIFE PHARMACEUTICAL Srl"/>
        <s v="EG S.p.A."/>
        <s v="EISAI S.R.L."/>
        <s v="ELI LILLY ITALIA S.P.A."/>
        <s v="ESSENTIAL PHARMA (M) LTD"/>
        <s v="ESTEVE PHARMACEUTICALS S.R.L."/>
        <s v="EUMEDICA PHARMACEUTICALS GmbH"/>
        <s v="Euromed Pharma S.r.L."/>
        <s v="EUSA PHARMA (ITALY) S.R.L."/>
        <s v="EVER PHARMA ITALIA"/>
        <s v="EXELTIS ITALIA Srl"/>
        <s v="FARMA GROUP SRL"/>
        <s v="FARMITALIA Srl - SOC. UNIPERS."/>
        <s v="FERRING S.p.A."/>
        <s v="FIDIA FARMACEUTICI SpA"/>
        <s v="FRESENIUS KABI ITALIA SRL"/>
        <s v="GALAPAGOS BIOPHARMA ITALY S.R.L."/>
        <s v="GALDERMA ITALIA SpA"/>
        <s v="GEDEON RICHTER ITALIA SRL"/>
        <s v="GENETIC SPA"/>
        <s v="GILEAD SCIENCES S.R.L."/>
        <s v="GlaxoSmithKline S.p.A."/>
        <s v="GLENWOOD GMBH"/>
        <s v="GRIFOLS ITALIA S.p.A."/>
        <s v="Grünenthal Italia S.r.l."/>
        <s v="H.A.C.PHARMA"/>
        <s v="HALEON ITALY Srl"/>
        <s v="HANSA BIOPHARMA AB S.R.L. "/>
        <s v="HIKMA FARMACEUTICA S.P.A."/>
        <s v="HRA Pharma Italia srl"/>
        <s v="I.B.I. GIOVANNI LORENZINI SPA"/>
        <s v="I.B.N. SAVIO S.R.L."/>
        <s v="IBSA FARMACEUTICI ITALIA Srl"/>
        <s v="INCA-PHARM S.R.L."/>
        <s v="Incyte Biosciences Italy S.r.l."/>
        <s v="INDIVIOR ITALIA S.r.l."/>
        <s v="INDUSTRIA FARM.GALENICA SENESE"/>
        <s v="INFECTOPHARM ARZ.UND CONS.GmbH"/>
        <s v="INNOVA PHARMA S.p.A."/>
        <s v="IOVANCE BIOTHERAPEUTICS BV"/>
        <s v="IPSEN S.p.A."/>
        <s v="IST.LUSOFARMACO D'ITALIA SpA"/>
        <s v="ISTITUTO GENTILI SRL"/>
        <s v="ITALCHIMICI S.P.A."/>
        <s v="ITALFARMACO SPA"/>
        <s v="ITC FARMA"/>
        <s v="JANSSEN CILAG SPA"/>
        <s v="JAZZ HEALTHCARE ITALY S.R.L."/>
        <s v="JOHNSON &amp; JOHNSON MEDICAL S.P.A."/>
        <s v="KEDRION S.p.A."/>
        <s v="KYOWA KIRIN"/>
        <s v="L.Molteni &amp; C. dei F.lli Alitti Soc. di Esercizio S.p.A."/>
        <s v="LAB.JUVISE' PHARMACEUTICALS"/>
        <s v="LABORATOIRES DELBERT"/>
        <s v="LABORATORI BALDACCI SpA"/>
        <s v="LABORATORI GUIDOTTI SpA"/>
        <s v="LABORATORIO FARMACEUTICO SIT SRL"/>
        <s v="LEADIANT BIOSCIENCES LIMITED"/>
        <s v="LEO PHARMA S.p.A."/>
        <s v="LIPOMED GMBH"/>
        <s v="LISAPHARMA LAB.IT.BIOCH.SpA"/>
        <s v="LOFARMA SpA"/>
        <s v="LUCANE PHARMA"/>
        <s v="LUNDBECK ITALIA S.P.A."/>
        <s v="Medac Pharma Srl"/>
        <s v="Menarini Stemline Italia S.R.L. "/>
        <s v="MERCK SERONO S.p.A."/>
        <s v="MERZ PHARMA ITALIA SRL"/>
        <s v="Monico spa"/>
        <s v="MSD ITALIA SRL CON SOCIO UNICO"/>
        <s v="MUNDIPHARMA PHARMACEUTIC. Srl"/>
        <s v="Mylan Italia S.r.l. "/>
        <s v="NEOPHARMED GENTILI SPA"/>
        <s v="NEOVII PHARMACEUTICALS AG"/>
        <s v="Neupharma s.r.l."/>
        <s v="NEURAXPHARM ITALY SPA"/>
        <s v="NEW FA.DEM. Srl"/>
        <s v="NORDIC PHARMA SRL"/>
        <s v="NORGINE ITALIA S.r.l."/>
        <s v="NOVARTIS FARMA S.P.A."/>
        <s v="NOVO NORDISK S.P.A."/>
        <s v="OCTAPHARMA ITALY"/>
        <s v="Olcelli Farmaceutici"/>
        <s v="OMNIVISION ITALIA"/>
        <s v="Opella Healthcare Italy S.r.l."/>
        <s v="Organon Italia S.r.l."/>
        <s v="ORPHA-DEVEL HANDELS VERTRIEBS"/>
        <s v="Otsuka Pharmaceutical Italy S.r.l."/>
        <s v="OTTOPHARMA S.R.L."/>
        <s v="Pfizer s.r.l."/>
        <s v="PHARMAIDEA SRL A SOCIO UNICO"/>
        <s v="PHOTOCURE ASA"/>
        <s v="PIAM FARMACEUTICI S.P.A"/>
        <s v="Pierre Fabre Pharma"/>
        <s v="Polifarma"/>
        <s v="PTC THERAPEUTICS INTERNATIONAL LIMITED"/>
        <s v="Recordati Rare Diseases Italy S.r.l."/>
        <s v="ROCHE"/>
        <s v="ROVI BIOTECH"/>
        <s v="S.A.L.F. S.P.A. &quot;LABORATORIO FARMACOLOGICO&quot;"/>
        <s v="Sandoz S.p.A."/>
        <s v="Sanofi S.r.l. Socio Unico"/>
        <s v="Santen Italy S.r.l."/>
        <s v="SCHARPER SpA"/>
        <s v="SCLAVO DIAGNOSTICS INTERNATIONAL SPA"/>
        <s v="Seagen B.V."/>
        <s v="SERB SAS"/>
        <s v="SERVIER ITALIA S.p.A."/>
        <s v="SHIONOGI"/>
        <s v="SIFI SPA"/>
        <s v="SIT LABORATORIO FARMAC. Srl"/>
        <s v="SMITH &amp; NEPHEW S.R.L."/>
        <s v="Sofar Spa"/>
        <s v="SPA (SOC.PRO.ANTIBIOTICI) SpA"/>
        <s v="Stallergenes Italia S.r.l."/>
        <s v="SUBSTIPHARM"/>
        <s v="SUN PHARMA ITALIA S.R.L."/>
        <s v="Swedish Orphan Biovitrum srl"/>
        <s v="TAIHO PHARMA NETHERLANDS BV"/>
        <s v="Takeda Italia S.p.A"/>
        <s v="Teofarma S.r.l."/>
        <s v="Teva Italia S.r.l."/>
        <s v="THEA FARMA"/>
        <s v="Theramex Italy S.r.l."/>
        <s v="TILLOMED Italia S.r.l."/>
        <s v="TILLOTTS PHARMA ITALY Srl"/>
        <s v="UCB Pharma S.p.a."/>
        <s v="Ultragenyx Netherlands B.V."/>
        <s v="Vertex Pharmaceuticals (Italy) Srl"/>
        <s v="Viatris Italia S.r.l."/>
        <s v="Vifor Fresenius Medical Care Renal Pharma Italia S.r.l."/>
        <s v="VIIV HEALTHCARE SRL"/>
        <s v="VISUFARMA SPA"/>
        <s v="WELCOME PHARMA SPA"/>
        <s v="ZAMBON ITALIA S.R.L."/>
        <s v="Zogenix S.r.l."/>
      </sharedItems>
    </cacheField>
    <cacheField name="Nome procedura" numFmtId="0">
      <sharedItems containsBlank="1"/>
    </cacheField>
    <cacheField name="Descrizione Articolo_Area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3">
  <r>
    <x v="0"/>
    <s v="VENETOCLAX"/>
    <s v="VENETOCLAX"/>
    <s v="COMPRESSE"/>
    <s v="10 MG"/>
    <s v="COMPRESSA"/>
    <n v="644"/>
    <n v="5.8693"/>
    <n v="3779.8292000000001"/>
    <s v="VENCLYXTO 10mg compresse rivestite"/>
    <x v="0"/>
    <m/>
  </r>
  <r>
    <x v="0"/>
    <s v="VENETOCLAX"/>
    <s v="VENETOCLAX"/>
    <s v="COMPRESSE"/>
    <s v="50 MG"/>
    <s v="COMPRESSA"/>
    <n v="1603"/>
    <n v="29.344290000000001"/>
    <n v="47038.896870000004"/>
    <s v="VENCLYXTO 50mg compresse rivestite"/>
    <x v="0"/>
    <m/>
  </r>
  <r>
    <x v="0"/>
    <s v="VENETOCLAX"/>
    <s v="VENETOCLAX"/>
    <s v="COMPRESSE"/>
    <s v="100 MG"/>
    <s v="COMPRESSA"/>
    <n v="43384.5"/>
    <n v="58.68862"/>
    <n v="2546176.4343900001"/>
    <s v="VENCLYXTO 100mg compresse rivestite"/>
    <x v="0"/>
    <m/>
  </r>
  <r>
    <x v="1"/>
    <s v="UPADACITINIB"/>
    <s v="UPADACITINIB"/>
    <s v="COMPRESSE"/>
    <s v="15 MG R.P."/>
    <s v="COMPRESSA"/>
    <n v="11780"/>
    <n v="25.785699999999999"/>
    <n v="303755.54599999997"/>
    <s v="RINVOQ 15 mg compresse"/>
    <x v="0"/>
    <m/>
  </r>
  <r>
    <x v="2"/>
    <s v="RISANKIZUMAB"/>
    <s v="RISANKIZUMAB"/>
    <s v="SIRINGA PRERIEMPITA"/>
    <s v="0,83 ML (75 MG)"/>
    <s v="SIRINGA"/>
    <n v="1200"/>
    <n v="2500"/>
    <n v="3000000"/>
    <s v="SKYRIZI 75 mg siringhe preriempite"/>
    <x v="0"/>
    <m/>
  </r>
  <r>
    <x v="3"/>
    <s v="LINACLOTIDE"/>
    <s v="LINACLOTIDE"/>
    <s v="CAPSULE"/>
    <s v="290 MCG"/>
    <s v="CAPSULA"/>
    <n v="360"/>
    <n v="1.6819999999999999"/>
    <n v="605.52"/>
    <s v="CONSTELLA 290 mcg capsule rigide"/>
    <x v="0"/>
    <s v="Farmaci ospedalieri Edizione IV-2023"/>
  </r>
  <r>
    <x v="4"/>
    <s v="EPCORITAMAB"/>
    <s v="EPCORITAMAB"/>
    <s v="FIALE"/>
    <s v="48 MG/0,8 ML"/>
    <s v="FIALA"/>
    <n v="263"/>
    <n v="6100.9"/>
    <n v="1604536.7"/>
    <s v="TEPKINLY 48 mg soluzione iniettabile"/>
    <x v="0"/>
    <s v="Farmaci PTR ed ESCLUSIVI (Edizione 2025) e servizi connessi"/>
  </r>
  <r>
    <x v="4"/>
    <s v="EPCORITAMAB"/>
    <s v="EPCORITAMAB"/>
    <s v="FIALE"/>
    <s v="4 MG/0,8 ML"/>
    <s v="FIALA"/>
    <n v="33"/>
    <n v="508.4"/>
    <n v="16777.2"/>
    <s v="TEPKINLY 4 mg/0,8 mL soluzione iniettabile"/>
    <x v="0"/>
    <s v="Farmaci PTR ed ESCLUSIVI (Edizione 2025) e servizi connessi"/>
  </r>
  <r>
    <x v="1"/>
    <s v="UPADACITINIB"/>
    <s v="UPADACITINIB"/>
    <s v="COMPRESSE"/>
    <s v="30 MG"/>
    <s v="COMPRESSA"/>
    <n v="6300"/>
    <n v="57.142859999999999"/>
    <n v="360000.01799999998"/>
    <s v="RINVOQ 30 mg compresse"/>
    <x v="0"/>
    <s v="Farmaci ospedalieri Edizione IV-2023"/>
  </r>
  <r>
    <x v="1"/>
    <s v="UPADACITINIB"/>
    <s v="UPADACITINIB"/>
    <s v="COMPRESSE"/>
    <s v="45 MG"/>
    <s v="COMPRESSA"/>
    <n v="2834.9999999999995"/>
    <n v="85.714290000000005"/>
    <n v="243000.01214999997"/>
    <s v="RINVOQ 45 mg compresse"/>
    <x v="0"/>
    <s v="Farmaci ospedalieri Edizione IV-2023"/>
  </r>
  <r>
    <x v="2"/>
    <s v="RISANKIZUMAB"/>
    <s v="RISANKIZUMAB"/>
    <s v="CARTUCCIA"/>
    <s v="360 MG"/>
    <s v="CARTUCCIA"/>
    <n v="450"/>
    <n v="3876"/>
    <n v="1744200"/>
    <s v="SKYRIZI 360 mg soluzione iniettabile in cartuccia"/>
    <x v="0"/>
    <s v="Farmaci PTR ed ESCLUSIVI (Edizione 2025) e servizi connessi"/>
  </r>
  <r>
    <x v="2"/>
    <s v="RISANKIZUMAB"/>
    <s v="RISANKIZUMAB"/>
    <s v="FIALE"/>
    <s v="600 MG"/>
    <s v="FIALA"/>
    <n v="210"/>
    <n v="3876"/>
    <n v="813960"/>
    <s v="SKYRIZI 600 mg concentrato per soluzione per infusione"/>
    <x v="0"/>
    <s v="Farmaci PTR ed ESCLUSIVI (Edizione 2025) e servizi connessi"/>
  </r>
  <r>
    <x v="2"/>
    <s v="RISANKIZUMAB"/>
    <s v="RISANKIZUMAB"/>
    <s v="PENNA"/>
    <s v="150 MG"/>
    <s v="PENNA"/>
    <n v="1430"/>
    <n v="3230"/>
    <n v="4618900"/>
    <s v="SKYRIZI 150 mg penna preriempita (vetro) 1 ml (150 mg/ml)"/>
    <x v="0"/>
    <s v="Farmaci PTR ed ESCLUSIVI (Edizione 2025) e servizi connessi"/>
  </r>
  <r>
    <x v="2"/>
    <s v="RISANKIZUMAB"/>
    <s v="RISANKIZUMAB"/>
    <s v="SIRINGA"/>
    <s v="150 MG"/>
    <s v="SIRINGA"/>
    <n v="220"/>
    <n v="3230"/>
    <n v="710600"/>
    <s v="SKYRIZI 150 mg siringa preriempita (vetro) 1 ml (150 mg/ml)"/>
    <x v="0"/>
    <s v="Farmaci PTR ed ESCLUSIVI (Edizione 2025) e servizi connessi"/>
  </r>
  <r>
    <x v="5"/>
    <s v="TOSSINA BOTULINICA DI CLOSTRIDIUM BOTULINUM TIPO A"/>
    <s v="TOSSINA BOTULINICA DI CLOSTRIDIUM BOTULINUM TIPO A"/>
    <s v="FLACONE"/>
    <s v="PM 900 KD 100 U"/>
    <s v="FLACONE"/>
    <n v="2200"/>
    <n v="112.27"/>
    <n v="246994"/>
    <s v="BOTOX 100 U.A."/>
    <x v="0"/>
    <s v="Farmaci ospedalieri Edizione IV-2023"/>
  </r>
  <r>
    <x v="6"/>
    <s v="ATOGEPANT"/>
    <s v="ATOGEPANT"/>
    <s v="COMPRESSE"/>
    <s v="10 MG"/>
    <s v="COMPRESSA"/>
    <n v="2800"/>
    <n v="14.67464"/>
    <n v="41088.991999999998"/>
    <s v="AQUIPTA 10 mg compresse"/>
    <x v="0"/>
    <s v="Farmaci PTR ed ESCLUSIVI (Edizione 2025) e servizi connessi"/>
  </r>
  <r>
    <x v="6"/>
    <s v="ATOGEPANT"/>
    <s v="ATOGEPANT"/>
    <s v="COMPRESSE"/>
    <s v="60 MG"/>
    <s v="COMPRESSA"/>
    <n v="45808"/>
    <n v="14.67464"/>
    <n v="672215.90911999997"/>
    <s v="AQUIPTA 60mg compresse"/>
    <x v="0"/>
    <s v="Farmaci PTR ed ESCLUSIVI (Edizione 2025) e servizi connessi"/>
  </r>
  <r>
    <x v="7"/>
    <s v="LEVODOPA/CARBIDOPA"/>
    <s v="LEVODOPA/CARBIDOPA"/>
    <s v="GEL INTESTINALE"/>
    <s v="20 MG + 5 MG"/>
    <s v="TUBO"/>
    <n v="15000"/>
    <n v="97.47"/>
    <n v="1462050"/>
    <s v="DUODOPA 20 mg/ml + 5 mg/ml gel"/>
    <x v="0"/>
    <s v="Farmaci ospedalieri Edizione IV-2023"/>
  </r>
  <r>
    <x v="8"/>
    <s v="DESAMETASONE"/>
    <s v="DESAMETASONE"/>
    <s v="COLLIRIO"/>
    <s v="3 ML (2 MG/ML)"/>
    <s v="FLACONE"/>
    <n v="600"/>
    <n v="5.6349499999999999"/>
    <n v="3380.97"/>
    <s v="LUXAZONE 2 mg/ml collirio, soluzione 3ml"/>
    <x v="0"/>
    <s v="Farmaci ospedalieri Edizione IV-2023"/>
  </r>
  <r>
    <x v="8"/>
    <s v="DESAMETASONE"/>
    <s v="DESAMETASONE"/>
    <s v="IMPIANTO"/>
    <s v="700 MCG"/>
    <s v="PEZZO"/>
    <n v="950"/>
    <n v="819.72"/>
    <n v="778734"/>
    <s v="OZURDEX 700 microgrammi impianto intravitreale in applicatore"/>
    <x v="0"/>
    <s v="Farmaci ospedalieri Edizione IV-2023"/>
  </r>
  <r>
    <x v="8"/>
    <s v="DESAMETASONE"/>
    <s v="DESAMETASONE"/>
    <s v="POMATA OFTALMICA"/>
    <s v="3 G (0,2%)"/>
    <s v="TUBO"/>
    <n v="220"/>
    <n v="6.5438099999999997"/>
    <n v="1439.6381999999999"/>
    <s v="LUXAZONE 2 mg/g unguento oftalmico"/>
    <x v="0"/>
    <s v="Farmaci ospedalieri Edizione IV-2023"/>
  </r>
  <r>
    <x v="9"/>
    <s v="CICLOPENTOLATO CLORIDRATO"/>
    <s v="CICLOPENTOLATO CLORIDRATO"/>
    <s v="COLLIRIO"/>
    <s v="3 ML (10 MG/ML)"/>
    <s v="FLACONE"/>
    <n v="2500"/>
    <n v="4.91"/>
    <n v="12275"/>
    <s v="CICLOLUX 10 mg/ml collirio, soluzione"/>
    <x v="0"/>
    <s v="Farmaci ospedalieri Edizione IV-2023"/>
  </r>
  <r>
    <x v="10"/>
    <s v="Glecaprevir/pibrentasvir"/>
    <s v="Glecaprevir/pibrentasvir"/>
    <s v="GRANULATO"/>
    <s v="50+20MG"/>
    <s v="BUSTA "/>
    <n v="3556"/>
    <n v="75.208200000000005"/>
    <n v="267440.35920000001"/>
    <s v="Maviret"/>
    <x v="0"/>
    <m/>
  </r>
  <r>
    <x v="10"/>
    <s v="Glecaprevir/pibrentasvir"/>
    <s v="Glecaprevir/pibrentasvir"/>
    <s v="COMPRESSE"/>
    <s v="100 MG + 40 MG"/>
    <s v="COMPRESSA"/>
    <n v="25460"/>
    <n v="150.41669999999999"/>
    <n v="3829609.1819999996"/>
    <s v="MAVIRET 100mg/40mg cpr rivestite"/>
    <x v="0"/>
    <m/>
  </r>
  <r>
    <x v="11"/>
    <m/>
    <s v="BARBEXACLONE"/>
    <s v="COMPRESSE"/>
    <s v="100 MG"/>
    <s v="COMPRESSA"/>
    <n v="4200"/>
    <n v="1.60869"/>
    <n v="6756.4979999999996"/>
    <s v="ABBVIE Srl"/>
    <x v="0"/>
    <s v="Farmaci ESCLUSIVI e INNOVATIVI"/>
  </r>
  <r>
    <x v="12"/>
    <s v="SODIO FERRIGLUCONATO"/>
    <s v="SODIO FERRIGLUCONATO"/>
    <s v="FIALE"/>
    <s v="5 ML (12,5 MG/ML)"/>
    <s v="FIALA"/>
    <n v="21350"/>
    <n v="0.55862999999999996"/>
    <n v="11926.750499999998"/>
    <s v="ABC FARMACEUTICI SpA"/>
    <x v="1"/>
    <s v="Farmaci ospedalieri Edizione IV-2023"/>
  </r>
  <r>
    <x v="13"/>
    <s v="SODIO NERIDRONATO"/>
    <s v="SODIO NERIDRONATO"/>
    <s v="FIALE"/>
    <s v="100 MG"/>
    <s v="FIALA"/>
    <n v="460"/>
    <n v="29.689550000000001"/>
    <n v="13657.193000000001"/>
    <s v="NERIXIA 100 MG 2 FL "/>
    <x v="2"/>
    <s v="Farmaci ospedalieri Edizione IV-2023"/>
  </r>
  <r>
    <x v="13"/>
    <s v="SODIO NERIDRONATO"/>
    <s v="SODIO NERIDRONATO"/>
    <s v="FIALE"/>
    <s v="25 MG"/>
    <s v="FIALA"/>
    <n v="450"/>
    <n v="6.65909"/>
    <n v="2996.5904999999998"/>
    <s v="NERIXIA 25 MG 1 FL "/>
    <x v="2"/>
    <s v="Farmaci ospedalieri Edizione IV-2023"/>
  </r>
  <r>
    <x v="14"/>
    <s v="COLCHICINA"/>
    <s v="COLCHICINA"/>
    <s v="COMPRESSE"/>
    <s v="1 MG"/>
    <s v="COMPRESSA"/>
    <n v="8400"/>
    <n v="8.6830000000000004E-2"/>
    <n v="729.37200000000007"/>
    <s v="COLCHICINA LIRCA 60cpr 1mg"/>
    <x v="3"/>
    <s v="Farmaci ESCLUSIVI e INNOVATIVI"/>
  </r>
  <r>
    <x v="15"/>
    <s v="ACIDO ACETILSALICILICO"/>
    <s v="ACIDO ACETILSALICILICO"/>
    <s v="SOLUZIONE POLVERE"/>
    <s v="100 MG"/>
    <s v="BUSTA"/>
    <n v="1350"/>
    <n v="4.8329999999999998E-2"/>
    <n v="65.245499999999993"/>
    <s v="ACARPIA FARMACEUTICI Srl"/>
    <x v="3"/>
    <s v="Farmaci - Edizione 1_2023"/>
  </r>
  <r>
    <x v="15"/>
    <s v="ACIDO ACETILSALICILICO"/>
    <s v="ACIDO ACETILSALICILICO"/>
    <s v="POLVERE"/>
    <s v="160 MG"/>
    <s v="BUSTA"/>
    <n v="2550"/>
    <n v="0.05"/>
    <n v="127.5"/>
    <s v="ACARPIA FARMACEUTICI Srl"/>
    <x v="3"/>
    <s v="Farmaci - Edizione 1_2023"/>
  </r>
  <r>
    <x v="15"/>
    <s v="ACIDO ACETILSALICILICO"/>
    <s v="ACIDO ACETILSALICILICO"/>
    <s v="SOLUZIONE POLVERE"/>
    <s v="300 MG"/>
    <s v="BUSTA"/>
    <n v="1200"/>
    <n v="6.0999999999999999E-2"/>
    <n v="73.2"/>
    <s v="ACARPIA FARMACEUTICI Srl"/>
    <x v="3"/>
    <s v="Farmaci - Edizione 1_2023"/>
  </r>
  <r>
    <x v="15"/>
    <s v="ACIDO ACETILSALICILICO/MAGNESIO IDROSSIDO/ALGELDRATO"/>
    <s v="ACIDO ACETILSALICILICO/MAGNESIO IDROSSIDO/ALGELDRATO"/>
    <s v="COMPRESSE DIVISIBILI"/>
    <s v="300 MG + 80MG + 70 MG"/>
    <s v="COMPRESSA"/>
    <n v="19800"/>
    <n v="5.7000000000000002E-2"/>
    <n v="1128.6000000000001"/>
    <s v="Ascriptin 300mg+80mg+70mg compresse"/>
    <x v="3"/>
    <s v="Farmaci - Edizione 1_2023"/>
  </r>
  <r>
    <x v="15"/>
    <s v="ACIDO ACETILSALICILICO"/>
    <s v="ACIDO ACETILSALICILICO"/>
    <s v="SOLUZIONE POLVERE"/>
    <s v="75 MG"/>
    <s v="BUSTA"/>
    <n v="3450"/>
    <n v="0.05"/>
    <n v="172.5"/>
    <s v="ACARPIA FARMACEUTICI Srl"/>
    <x v="3"/>
    <s v="Farmaci - Edizione 1_2023"/>
  </r>
  <r>
    <x v="15"/>
    <s v="LISINA ACETILSALICILATO"/>
    <s v="LISINA ACETILSALICILATO"/>
    <s v="GRAN"/>
    <s v="75MG"/>
    <s v="BUSTA"/>
    <n v="6500"/>
    <n v="4.7E-2"/>
    <n v="305.5"/>
    <s v="CARDIRENE"/>
    <x v="3"/>
    <m/>
  </r>
  <r>
    <x v="15"/>
    <s v="LISINA ACETILSALICILATO"/>
    <s v="LISINA ACETILSALICILATO"/>
    <s v="GRAN"/>
    <s v="100MG"/>
    <s v="BUSTA"/>
    <n v="1200"/>
    <n v="4.8329999999999998E-2"/>
    <n v="57.995999999999995"/>
    <s v="CARDIRENE"/>
    <x v="3"/>
    <m/>
  </r>
  <r>
    <x v="15"/>
    <s v="LISINA ACETILSALICILATO"/>
    <s v="LISINA ACETILSALICILATO"/>
    <s v="GRAN"/>
    <s v="160MG"/>
    <s v="BUSTA"/>
    <n v="3000"/>
    <n v="6.0665999999999998E-2"/>
    <n v="181.99799999999999"/>
    <s v="CARDIRENE"/>
    <x v="3"/>
    <m/>
  </r>
  <r>
    <x v="15"/>
    <s v="LISINA ACETILSALICILATO"/>
    <s v="LISINA ACETILSALICILATO"/>
    <s v="GRAN"/>
    <s v="300MG"/>
    <s v="BUSTA"/>
    <n v="1200"/>
    <n v="6.0665999999999998E-2"/>
    <n v="72.799199999999999"/>
    <s v="CARDIRENE"/>
    <x v="3"/>
    <m/>
  </r>
  <r>
    <x v="16"/>
    <s v="RELUGOLIX"/>
    <s v="RELUGOLIX"/>
    <s v="COMPRESSE"/>
    <s v="120 MG"/>
    <s v="COMPRESSA"/>
    <n v="29100.000000000004"/>
    <n v="5.2336999999999998"/>
    <n v="152300.67000000001"/>
    <s v="ORGOVYX 120 MG, COMPRESSE RIVESTITE CON FILM - FLACONE (HDPE), 30 COMPRESSE"/>
    <x v="4"/>
    <s v="Farmaci PTR ed ESCLUSIVI (Edizione 2025) e servizi connessi"/>
  </r>
  <r>
    <x v="17"/>
    <s v="MICOFENOLATO MOFETILE"/>
    <s v="ACIDO MICOFENOLICO"/>
    <s v="COMPRESSE"/>
    <s v="360 MG"/>
    <s v="COMPRESSA"/>
    <n v="42000"/>
    <n v="1"/>
    <n v="42000"/>
    <s v="ACIDO MICOFENOLICO ACCORD 360 MG 50 COMPRESSE GASTRORESISTENTI"/>
    <x v="4"/>
    <s v="Farmaci - Edizione 1_2023"/>
  </r>
  <r>
    <x v="18"/>
    <s v="CEFEPIME/ENMETAZOBACTAM"/>
    <s v="CEFEPIME/ENMETAZOBACTAM"/>
    <s v="FIALA"/>
    <s v="2G+0,5G"/>
    <s v="FIALE"/>
    <n v="9930"/>
    <n v="115"/>
    <n v="1141950"/>
    <s v="EXBLIFEP"/>
    <x v="5"/>
    <m/>
  </r>
  <r>
    <x v="19"/>
    <s v="CEFTOBIPROLE MEDOCARIL"/>
    <s v="CEFTOBIPROLE MEDOCARIL"/>
    <s v="FIALE"/>
    <s v="20 ML (25 MG/ML)"/>
    <s v="FIALA"/>
    <n v="1270"/>
    <n v="48.374000000000002"/>
    <n v="61434.98"/>
    <s v="Mabelio 500mg"/>
    <x v="5"/>
    <m/>
  </r>
  <r>
    <x v="20"/>
    <s v="ACIDO OBETICOLICO"/>
    <s v="ACIDO OBETICOLICO"/>
    <s v="COMPRESSE"/>
    <s v="10 MG"/>
    <s v="COMPRESSA"/>
    <n v="5550"/>
    <n v="92.063329999999993"/>
    <n v="510951.48149999994"/>
    <s v="Ocaliva® 10 mg compressa rivestita con film"/>
    <x v="5"/>
    <s v="Farmaci ESCLUSIVI e INNOVATIVI"/>
  </r>
  <r>
    <x v="20"/>
    <s v="ACIDO OBETICOLICO"/>
    <s v="ACIDO OBETICOLICO"/>
    <s v="COMPRESSE"/>
    <s v="5 MG"/>
    <s v="COMPRESSA"/>
    <n v="4100"/>
    <n v="92.063329999999993"/>
    <n v="377459.65299999999"/>
    <s v="Ocaliva® 5 mg compressa rivestita con film"/>
    <x v="5"/>
    <s v="Farmaci ESCLUSIVI e INNOVATIVI"/>
  </r>
  <r>
    <x v="21"/>
    <s v="ATROPINA SOLFATO"/>
    <s v="ATROPINA SOLFATO"/>
    <s v="SIRINGA"/>
    <s v="5 ML (0,1 MG/ML)"/>
    <s v="PEZZO"/>
    <n v="1350"/>
    <n v="17.08663"/>
    <n v="23066.950499999999"/>
    <s v="ATROPINA SOLFATO AGUETTANT 0,1MG/ML 10 SIRINGHE DA 5ML"/>
    <x v="6"/>
    <s v="Farmaci ospedalieri Edizione IV-2023"/>
  </r>
  <r>
    <x v="21"/>
    <s v="ATROPINA SOLFATO"/>
    <s v="ATROPINA SOLFATO"/>
    <s v="SIRINGA"/>
    <s v="5 ML (0,2 MG/ML)"/>
    <s v="PEZZO"/>
    <n v="1400"/>
    <n v="18.661999999999999"/>
    <n v="26126.799999999999"/>
    <s v="ATROPINA SOLFATO LABORATOIRE AGUETTANT 0,2MG/ML 10 SIRINGHE DA 5ML"/>
    <x v="6"/>
    <s v="Farmaci ospedalieri Edizione IV-2023"/>
  </r>
  <r>
    <x v="22"/>
    <s v="NORADRENALINA TARTRATO"/>
    <s v="NORADRENALINA TARTRATO"/>
    <s v="FIALE"/>
    <s v="50 ML (0,5 MG/ML)"/>
    <s v="FIALA"/>
    <n v="33600.000000000007"/>
    <n v="7.8968100000000003"/>
    <n v="265332.81600000005"/>
    <s v="NORADRENALINA TARTRATO AGUETTANT 0,5 MG/ML SOLUZIONE PER INFUSIONE "/>
    <x v="6"/>
    <s v="Farmaci ospedalieri Edizione IV-2023"/>
  </r>
  <r>
    <x v="23"/>
    <s v="FENILEFRINA"/>
    <s v="FENILEFRINA"/>
    <s v="SIRINGA"/>
    <s v="10 ML (50 MCG/ML)"/>
    <s v="SIRINGA"/>
    <n v="600"/>
    <n v="18"/>
    <n v="10800"/>
    <s v="FENILEFRINA AGUETTANT 50 MICROGRAMMI/ML SOLUZIONE INIETTABILE IN SIRINGA PRERIEMPITA"/>
    <x v="6"/>
    <s v="Farmaci ospedalieri Edizione IV-2023"/>
  </r>
  <r>
    <x v="24"/>
    <s v="ADRENALINA"/>
    <s v="ADRENALINA"/>
    <s v="SIRINGA"/>
    <s v="10 ML (0,1 MG/ML)"/>
    <s v="SIRINGA"/>
    <n v="850"/>
    <n v="22"/>
    <n v="18700"/>
    <s v="ADRENALINA AGUETTANT 1mg/10ml 10 siringhe da 10ml"/>
    <x v="6"/>
    <s v="Farmaci ospedalieri Edizione IV-2023"/>
  </r>
  <r>
    <x v="25"/>
    <s v="DANICOPAN"/>
    <s v="DANICOPAN"/>
    <s v="COMPRESSA RIVESTITA"/>
    <s v="100MG"/>
    <s v="COMPRESSA"/>
    <n v="8670"/>
    <n v="35.200000000000003"/>
    <n v="305184"/>
    <s v="VOYDEYA"/>
    <x v="7"/>
    <m/>
  </r>
  <r>
    <x v="25"/>
    <s v="DANICOPAN"/>
    <s v="DANICOPAN"/>
    <s v="COMPRESSA RIVESTITA"/>
    <s v="50MG + 100MG"/>
    <s v="COMPRESSA"/>
    <n v="12990"/>
    <n v="26.4"/>
    <n v="342936"/>
    <s v="VOYDEYA"/>
    <x v="7"/>
    <m/>
  </r>
  <r>
    <x v="26"/>
    <s v="SEBELIPASI ALFA"/>
    <s v="SEBELIPASI ALFA"/>
    <s v="FIALE"/>
    <s v="10 ML (2 MG/ML)"/>
    <s v="FIALA"/>
    <n v="654"/>
    <n v="5926.8077499999999"/>
    <n v="3876132.2684999998"/>
    <s v="KANUMA 1 flaconcino 10ml 2mg/ml concentrato per soluzione per infusione"/>
    <x v="7"/>
    <m/>
  </r>
  <r>
    <x v="27"/>
    <s v="RAVALIZUMAB"/>
    <s v="RAVALIZUMAB"/>
    <s v="FLACONE"/>
    <s v="30 ML (10 MG/ML)"/>
    <s v="FIALA"/>
    <n v="900"/>
    <n v="4528.91"/>
    <n v="4076019"/>
    <s v="ULTOMIRIS 300 mg concentrato per soluzione per infusione (30ML-10MG/ML)"/>
    <x v="7"/>
    <m/>
  </r>
  <r>
    <x v="28"/>
    <s v="ANDEXANET ALFA"/>
    <s v="ANDEXANET ALFA"/>
    <s v="POLVERE PER SOLUZIONE PER INFUSIONE"/>
    <s v="200 MG"/>
    <s v="FLACONI"/>
    <n v="300"/>
    <n v="3545.5205000000001"/>
    <n v="1063656.1500000001"/>
    <s v="ONDEXXYA 4 flaconi EV 200 mg polv"/>
    <x v="7"/>
    <m/>
  </r>
  <r>
    <x v="29"/>
    <m/>
    <s v="ASFOTASE ALFA  FL 40 MG/ML"/>
    <s v="FIALE"/>
    <s v="40 MG/ML"/>
    <s v="MG"/>
    <n v="22800"/>
    <n v="60"/>
    <n v="1368000"/>
    <s v="STRENSIQ 40 mg/ml sol.in. 12 flaconcini da 1,0 ml"/>
    <x v="7"/>
    <s v="Farmaci ESCLUSIVI e INNOVATIVI"/>
  </r>
  <r>
    <x v="30"/>
    <s v="SELUMETINIB"/>
    <s v="SELUMETINIB"/>
    <s v="CAPSULE"/>
    <s v="10MG"/>
    <s v="CAPSULA"/>
    <n v="8640"/>
    <n v="77.099999999999994"/>
    <n v="666144"/>
    <s v="Koselugo 10 mg  – 60 capsule rigide "/>
    <x v="7"/>
    <s v="Farmaci PTR ed ESCLUSIVI (Edizione 2025) e servizi connessi"/>
  </r>
  <r>
    <x v="30"/>
    <s v="SELUMETINIB"/>
    <s v="SELUMETINIB"/>
    <s v="CAPSULE"/>
    <s v="25MG"/>
    <s v="CAPSULA"/>
    <n v="3780"/>
    <n v="192.75"/>
    <n v="728595"/>
    <s v="Koselugo 25 mg – 60 capsule rigide"/>
    <x v="7"/>
    <s v="Farmaci PTR ed ESCLUSIVI (Edizione 2025) e servizi connessi"/>
  </r>
  <r>
    <x v="31"/>
    <s v="INDOMETACINA"/>
    <s v="INDOMETACINA"/>
    <s v="COLLIRIO"/>
    <s v="0,5 ML (5 MG/ML)"/>
    <s v="FLACONE"/>
    <n v="1750.0000000000002"/>
    <n v="0.38629999999999998"/>
    <n v="676.02500000000009"/>
    <s v="INDOM 5 MG/ML COLLIRIO MONODOSE DA 0,5 ML"/>
    <x v="8"/>
    <s v="Farmaci ospedalieri Edizione IV-2023"/>
  </r>
  <r>
    <x v="31"/>
    <s v="INDOMETACINA"/>
    <s v="INDOMETACINA"/>
    <s v="COLLIRIO"/>
    <s v="7 ML (5 MG/ML)"/>
    <s v="FLACONE"/>
    <n v="74"/>
    <n v="10.91"/>
    <n v="807.34"/>
    <s v="INDOM 5 MG/ML COLLIRIO FLACONE DA 7 ML"/>
    <x v="8"/>
    <s v="Farmaci ospedalieri Edizione IV-2023"/>
  </r>
  <r>
    <x v="32"/>
    <s v="IODOPOVIDONE"/>
    <s v="IODOPOVIDONE"/>
    <s v="COLLIRIO "/>
    <s v="3,5 ML (50 MG/ML)"/>
    <s v="FLACONE"/>
    <n v="18000"/>
    <n v="5.4531999999999998"/>
    <n v="98157.599999999991"/>
    <s v="OFTASTERIL 50 MG/ML COLLIRIO, SOLUZIONE FLACONE DA 3,5 ML"/>
    <x v="8"/>
    <m/>
  </r>
  <r>
    <x v="33"/>
    <s v="LIDOCAINA"/>
    <s v="LIDOCAINA"/>
    <s v="COLLIRIO"/>
    <s v="0,5 ML (40 MG/ML)"/>
    <s v="FLACONE"/>
    <n v="12200"/>
    <n v="1.5753600000000001"/>
    <n v="19219.392"/>
    <s v="LIDOCAINA CLORIDRATO INTES 40 MG/ML COLLIRIO, SOLUZIONE MONODOSE DA 0,5 ML"/>
    <x v="8"/>
    <m/>
  </r>
  <r>
    <x v="34"/>
    <s v="CLOTRIMAZOLO/METRONIDAZOLO"/>
    <s v="CLOTRIMAZOLO/METRONIDAZOLO"/>
    <s v="SOLUZIONE"/>
    <s v="10 ML (20 MG/ML) + 130 ML (7,7 MG/ML)"/>
    <s v="FLACONE"/>
    <n v="550"/>
    <n v="2.0459999999999998"/>
    <n v="1125.3"/>
    <s v="MECLON 200mg/10ml+1g/130ml SOL.VAGIN"/>
    <x v="9"/>
    <m/>
  </r>
  <r>
    <x v="34"/>
    <s v="CLOTRIMAZOLO/METRONIDAZOLO"/>
    <s v="CLOTRIMAZOLO/METRONIDAZOLO"/>
    <s v="OVULI"/>
    <s v="100 MG + 500 MG"/>
    <s v="PEZZO"/>
    <n v="1000"/>
    <n v="0.92600000000000005"/>
    <n v="926"/>
    <s v="MECLON 10 OVULI"/>
    <x v="9"/>
    <m/>
  </r>
  <r>
    <x v="35"/>
    <s v="INDOMETACINA"/>
    <s v="INDOMETACINA"/>
    <s v="CAPSULE"/>
    <s v="25 MG"/>
    <s v="CAPSULA"/>
    <n v="3550"/>
    <n v="3.5200000000000002E-2"/>
    <n v="124.96000000000001"/>
    <s v="INDOXEN CPS 25 MG"/>
    <x v="9"/>
    <m/>
  </r>
  <r>
    <x v="35"/>
    <s v="INDOMETACINA"/>
    <s v="INDOMETACINA"/>
    <s v="CAPSULE"/>
    <s v="50 MG"/>
    <s v="CAPSULA"/>
    <n v="4100"/>
    <n v="6.5199999999999994E-2"/>
    <n v="267.32"/>
    <s v="INDOXEN CPS 50 MG"/>
    <x v="9"/>
    <m/>
  </r>
  <r>
    <x v="36"/>
    <s v="MACROGOL 4000/SODIO SOLFATO ANIDRO/SODIO BICARBONATO/SODIO CLORURO/POTASSIO CLORURO/DIMETICONE"/>
    <s v="MACROGOL 4000/SODIO SOLFATO ANIDRO/SODIO BICARBONATO/SODIO CLORURO/POTASSIO CLORURO/DIMETICONE"/>
    <s v="POLVERE"/>
    <s v="70 MG"/>
    <s v="BUSTA"/>
    <n v="11000"/>
    <n v="3"/>
    <n v="33000"/>
    <s v="SELG 4BST DA 70 G"/>
    <x v="9"/>
    <s v="Farmaci - Edizione 1_2023"/>
  </r>
  <r>
    <x v="37"/>
    <s v="RIFAXIMINA"/>
    <s v="RIFAXIMINA"/>
    <s v="COMPRESSE"/>
    <s v="200 MG"/>
    <s v="COMPRESSA"/>
    <n v="92000.000000000015"/>
    <n v="0.42009000000000002"/>
    <n v="38648.280000000006"/>
    <s v="NORMIX 12CPR"/>
    <x v="9"/>
    <s v="Farmaci - Edizione 1_2023"/>
  </r>
  <r>
    <x v="37"/>
    <s v="RIFAXIMINA"/>
    <s v="RIFAXIMINA"/>
    <s v="COMPRESSE RIVESTITE"/>
    <s v="550 MG"/>
    <s v="COMPRESSA"/>
    <n v="59880"/>
    <n v="2.3199999999999998"/>
    <n v="138921.59999999998"/>
    <s v="TIXTELLER 550mg 56cpr"/>
    <x v="9"/>
    <s v="Farmaci ospedalieri Edizione IV-2023"/>
  </r>
  <r>
    <x v="38"/>
    <s v="SODIO CITRATO/POTASSIO CITRATO/TIAMINA DIFOSFATO/RIBOFLAVINA 5-MONOFOSFATO MONOSODICO/PIRIDOSSINA CLORIDRATO/ACIDO CITRICO"/>
    <s v="SODIO CITRATO/POTASSIO CITRATO/TIAMINA DIFOSFATO/RIBOFLAVINA 5-MONOFOSFATO MONOSODICO/PIRIDOSSINA CLORIDRATO/ACIDO CITRICO"/>
    <s v="GRANULATO"/>
    <s v="5 G"/>
    <s v="BUSTA/FLACONE"/>
    <n v="2980"/>
    <n v="0.32567000000000002"/>
    <n v="970.49660000000006"/>
    <s v="BIOCHETASI 18BST 5G"/>
    <x v="9"/>
    <s v="Farmaci ospedalieri Edizione IV-2023"/>
  </r>
  <r>
    <x v="39"/>
    <s v="LEVOCARNITINA"/>
    <s v="LEVOCARNITINA"/>
    <s v="FIALE"/>
    <s v="5 ML (200 MG/ML)"/>
    <s v="FIALA"/>
    <n v="66000"/>
    <n v="1.2360500000000001"/>
    <n v="81579.3"/>
    <s v="CARNITENE 1G 5F"/>
    <x v="9"/>
    <s v="Farmaci ospedalieri Edizione IV-2023"/>
  </r>
  <r>
    <x v="39"/>
    <s v="LEVOCARNITINA"/>
    <s v="LEVOCARNITINA"/>
    <s v="FLACONE"/>
    <s v="10 ML (100 MG/ML)"/>
    <s v="FLACONE"/>
    <n v="4300"/>
    <n v="0.72709000000000001"/>
    <n v="3126.4870000000001"/>
    <s v="CARNITENE FLACONI G1"/>
    <x v="9"/>
    <s v="Farmaci ospedalieri Edizione IV-2023"/>
  </r>
  <r>
    <x v="40"/>
    <s v="PARNAPARINA"/>
    <s v="PARNAPARINA"/>
    <s v="SIRINGA"/>
    <s v="3.200 UI AXA 0,3 ML"/>
    <s v="SIRINGA"/>
    <n v="1200"/>
    <n v="2.4"/>
    <n v="2880"/>
    <s v="FLUXUM 6FLE 3200UI"/>
    <x v="9"/>
    <s v="Farmaci ospedalieri Edizione IV-2023"/>
  </r>
  <r>
    <x v="40"/>
    <s v="PARNAPARINA"/>
    <s v="PARNAPARINA"/>
    <s v="SIRINGA"/>
    <s v="4.250 UI AXA 0,4 ML"/>
    <s v="SIRINGA"/>
    <n v="11000"/>
    <n v="3"/>
    <n v="33000"/>
    <s v="FLUXUM 6FLE 4250UI"/>
    <x v="9"/>
    <s v="Farmaci ospedalieri Edizione IV-2023"/>
  </r>
  <r>
    <x v="40"/>
    <s v="PARNAPARINA"/>
    <s v="PARNAPARINA"/>
    <s v="SIRINGA"/>
    <s v="6.400 UI AXA 0,6 ML"/>
    <s v="SIRINGA"/>
    <n v="1450"/>
    <n v="3.7"/>
    <n v="5365"/>
    <s v="FLUXUM 6FLE 6400UI"/>
    <x v="9"/>
    <s v="Farmaci ospedalieri Edizione IV-2023"/>
  </r>
  <r>
    <x v="40"/>
    <s v="PARNAPARINA"/>
    <s v="PARNAPARINA"/>
    <s v="SIRINGA"/>
    <s v="8.500 UI AXA 0,8ML"/>
    <s v="SIRINGA"/>
    <n v="600"/>
    <n v="4.7"/>
    <n v="2820"/>
    <s v="FLUXUM 6FLE 8500UI"/>
    <x v="9"/>
    <s v="Farmaci ospedalieri Edizione IV-2023"/>
  </r>
  <r>
    <x v="41"/>
    <s v="OXITOCINA"/>
    <s v="OXITOCINA"/>
    <s v="FIALE"/>
    <s v="1 ML (5 U.I.)"/>
    <s v="FIALA"/>
    <n v="58600"/>
    <n v="0.31304999999999999"/>
    <n v="18344.73"/>
    <s v="SYNTOCINON FIALE 5IU/1ML"/>
    <x v="9"/>
    <s v="Farmaci ospedalieri Edizione IV-2023"/>
  </r>
  <r>
    <x v="42"/>
    <s v="BENZILPENICILLINA BENZATINICA"/>
    <s v="BENZILPENICILLINA BENZATINICA"/>
    <s v="SIRINGA"/>
    <s v="1.200.000 U.I."/>
    <s v="SIRINGA"/>
    <n v="3000"/>
    <n v="8.66"/>
    <n v="25980"/>
    <s v="SIGMACILLINA 2,5ML 1 SIR PRER"/>
    <x v="9"/>
    <s v="Farmaci ospedalieri Edizione IV-2023"/>
  </r>
  <r>
    <x v="35"/>
    <s v="INDOMETACINA"/>
    <s v="INDOMETACINA"/>
    <s v="SUPPOSTE"/>
    <s v="100 MG"/>
    <s v="SUPPOSTA"/>
    <n v="1050"/>
    <n v="0.51600000000000001"/>
    <n v="541.80000000000007"/>
    <s v="INDOXEN 100MG 10SUPP"/>
    <x v="9"/>
    <s v="Farmaci ospedalieri Edizione IV-2023"/>
  </r>
  <r>
    <x v="35"/>
    <s v="INDOMETACINA"/>
    <s v="INDOMETACINA"/>
    <s v="SUPPOSTE"/>
    <s v="50 MG"/>
    <s v="SUPPOSTA"/>
    <n v="800"/>
    <n v="0.24091000000000001"/>
    <n v="192.72800000000001"/>
    <s v="INDOXEN 50MG 10 SUPP"/>
    <x v="9"/>
    <s v="Farmaci ospedalieri Edizione IV-2023"/>
  </r>
  <r>
    <x v="43"/>
    <s v="DICLOFENAC SODICO"/>
    <s v="DICLOFENAC SODICO"/>
    <s v="CAPSULE"/>
    <s v="150 MG"/>
    <s v="CAPSULA"/>
    <n v="29499.999999999996"/>
    <n v="0.27999000000000002"/>
    <n v="8259.7049999999999"/>
    <s v="DICLOREUM 150 MG 20 CAPSULE R.P."/>
    <x v="9"/>
    <s v="Farmaci ospedalieri Edizione IV-2023"/>
  </r>
  <r>
    <x v="44"/>
    <s v="EPERISONE"/>
    <s v="EPERISONE"/>
    <s v="COMPRESSE"/>
    <s v="100 MG"/>
    <s v="COMPRESSA"/>
    <n v="810"/>
    <n v="0.26515"/>
    <n v="214.7715"/>
    <s v="EXPOSE 100mg 30cpr"/>
    <x v="9"/>
    <s v="Farmaci ospedalieri Edizione IV-2023"/>
  </r>
  <r>
    <x v="45"/>
    <s v="CLOMIPRAMINA CLORIDRATO"/>
    <s v="CLOMIPRAMINA CLORIDRATO"/>
    <s v="COMPRESSE"/>
    <s v="10 MG"/>
    <s v="COMPRESSA"/>
    <n v="879.99999999999989"/>
    <n v="2.92E-2"/>
    <n v="25.695999999999998"/>
    <s v="ANAFRANIL 10MG 2X25CPR RIV"/>
    <x v="9"/>
    <s v="Farmaci ospedalieri Edizione IV-2023"/>
  </r>
  <r>
    <x v="45"/>
    <s v="CLOMIPRAMINA CLORIDRATO"/>
    <s v="CLOMIPRAMINA CLORIDRATO"/>
    <s v="COMPRESSE"/>
    <s v="25 MG"/>
    <s v="COMPRESSA"/>
    <n v="1749.9999999999998"/>
    <n v="6.0199999999999997E-2"/>
    <n v="105.34999999999998"/>
    <s v="ANAFRANIL 25MG 20CPR RIV"/>
    <x v="9"/>
    <s v="Farmaci ospedalieri Edizione IV-2023"/>
  </r>
  <r>
    <x v="45"/>
    <s v="CLOMIPRAMINA CLORIDRATO"/>
    <s v="CLOMIPRAMINA CLORIDRATO"/>
    <s v="COMPRESSE"/>
    <s v="75 MG"/>
    <s v="COMPRESSA"/>
    <n v="4650.0000000000009"/>
    <n v="0.14699999999999999"/>
    <n v="683.55000000000007"/>
    <s v="ANAFRANIL 75MG 20CPR RIL PROL"/>
    <x v="9"/>
    <s v="Farmaci ospedalieri Edizione IV-2023"/>
  </r>
  <r>
    <x v="45"/>
    <s v="CLOMIPRAMINA CLORIDRATO"/>
    <s v="CLOMIPRAMINA CLORIDRATO"/>
    <s v="FIALE"/>
    <s v="2 ML (25 MG)"/>
    <s v="FIALA"/>
    <n v="499.99999999999994"/>
    <n v="0.24640000000000001"/>
    <n v="123.19999999999999"/>
    <s v="ANAFRANIL 25MG/2ML 5F"/>
    <x v="9"/>
    <s v="Farmaci ospedalieri Edizione IV-2023"/>
  </r>
  <r>
    <x v="46"/>
    <s v="LEVOACETILCARNITINA"/>
    <s v="LEVOACETILCARNITINA"/>
    <s v="COMPRESSE"/>
    <s v="500 MG"/>
    <s v="COMPRESSA"/>
    <n v="12600"/>
    <n v="0.41211999999999999"/>
    <n v="5192.7119999999995"/>
    <s v="NICETILE 500MG 30CPR"/>
    <x v="9"/>
    <s v="Farmaci ospedalieri Edizione IV-2023"/>
  </r>
  <r>
    <x v="46"/>
    <s v="LEVOACETILCARNITINA"/>
    <s v="LEVOACETILCARNITINA"/>
    <s v="GRANULATO"/>
    <s v="500 MG"/>
    <s v="PEZZO"/>
    <n v="13610"/>
    <n v="0.50682000000000005"/>
    <n v="6897.820200000001"/>
    <s v="NICETILE 0.5G 20BST"/>
    <x v="9"/>
    <s v="Farmaci ospedalieri Edizione IV-2023"/>
  </r>
  <r>
    <x v="47"/>
    <s v="PIPERACHINA TETRAFOSFATO/DIIDROARTEMISININA"/>
    <s v="PIPERACHINA TETRAFOSFATO/DIIDROARTEMISININA"/>
    <s v="COMPRESSE"/>
    <s v="320 MG + 40 MG"/>
    <s v="COMPRESSA"/>
    <n v="534"/>
    <n v="2.17652"/>
    <n v="1162.2616800000001"/>
    <s v="EURARTESIM 320/40MG 12CPR"/>
    <x v="9"/>
    <s v="Farmaci ospedalieri Edizione IV-2023"/>
  </r>
  <r>
    <x v="37"/>
    <s v="RIFAXIMINA"/>
    <s v="RIFAXIMINA"/>
    <s v="SOSPENSIONE"/>
    <s v="60 ML (20 MG/ML)"/>
    <s v="BUSTA/FLACONE"/>
    <n v="320"/>
    <n v="2.2000000000000002"/>
    <n v="704"/>
    <s v="ALFASIGMA SPA"/>
    <x v="9"/>
    <s v="Farmaci Edizione 2-2023"/>
  </r>
  <r>
    <x v="48"/>
    <s v="LEVOCARNITINA/COBAMAMIDE"/>
    <s v="LEVOCARNITINA/COBAMAMIDE"/>
    <s v="SOLUZIONE"/>
    <s v="10 ML"/>
    <s v="FLACONE"/>
    <n v="2100"/>
    <n v="0.86038999999999999"/>
    <n v="1806.819"/>
    <s v="ALFASIGMA SpA"/>
    <x v="9"/>
    <s v="Farmaci ospedalieri Edizione IV-2023"/>
  </r>
  <r>
    <x v="49"/>
    <s v="TETRACOSACTIDE"/>
    <s v="TETRACOSACTIDE"/>
    <s v="FIALE"/>
    <s v="0,25 MG"/>
    <s v="FIALA"/>
    <n v="750"/>
    <n v="4.59091"/>
    <n v="3443.1824999999999"/>
    <s v="ALFASIGMA SpA"/>
    <x v="9"/>
    <s v="Farmaci ospedalieri Edizione IV-2023"/>
  </r>
  <r>
    <x v="49"/>
    <s v="TETRACOSACTIDE"/>
    <s v="TETRACOSACTIDE"/>
    <s v="FIALE"/>
    <s v="1 MG"/>
    <s v="FIALA"/>
    <n v="210"/>
    <n v="6.2272699999999999"/>
    <n v="1307.7266999999999"/>
    <s v="ALFASIGMA SpA"/>
    <x v="9"/>
    <s v="Farmaci ospedalieri Edizione IV-2023"/>
  </r>
  <r>
    <x v="50"/>
    <s v="POLLINE GRAMINACEE (PHLEUM PRATENSE)"/>
    <s v="POLLINE GRAMINACEE (PHLEUM PRATENSE)"/>
    <s v="COMPRESSE SUBLINGUALI"/>
    <s v="75.000SQ-T"/>
    <s v="COMPRESSA"/>
    <n v="66960"/>
    <n v="1.9"/>
    <n v="127224"/>
    <s v="GRAZAX® 30 compresse liofilizzate orali"/>
    <x v="10"/>
    <s v="Farmaci Edizione 2-2023"/>
  </r>
  <r>
    <x v="51"/>
    <s v="TESTOSTERONE"/>
    <s v="TESTOSTERONE"/>
    <s v="GEL"/>
    <s v="85,5 G"/>
    <s v="PEZZO"/>
    <n v="2300"/>
    <n v="38.4"/>
    <n v="88320"/>
    <s v="TESTAVAN*20MG/G GEL 56DOS"/>
    <x v="11"/>
    <s v="Farmaci Edizione 2-2023"/>
  </r>
  <r>
    <x v="52"/>
    <s v="ZANUBRUTINIB"/>
    <s v="ZANUBRUTINIB"/>
    <s v="CAPSULE"/>
    <s v="80 MG"/>
    <s v="CAPSULA"/>
    <n v="21360"/>
    <n v="50.551250000000003"/>
    <n v="1079774.7"/>
    <s v="BRUKINSA*120CPS 80MG FL"/>
    <x v="11"/>
    <s v="Farmaci Edizione 2-2023"/>
  </r>
  <r>
    <x v="53"/>
    <s v="INTERFERONE ALFA 2A PEGILATO"/>
    <s v="INTERFERONE ALFA 2A PEGILATO"/>
    <s v="FIALE"/>
    <s v="135 MCG"/>
    <s v="FIALA"/>
    <n v="68"/>
    <n v="108.3"/>
    <n v="7364.4"/>
    <s v="PEGASYS*135MCG SC 1 SIR.+AGO"/>
    <x v="11"/>
    <s v="Farmaci ospedalieri Edizione IV-2023"/>
  </r>
  <r>
    <x v="53"/>
    <s v="INTERFERONE ALFA 2A PEGILATO"/>
    <s v="INTERFERONE ALFA 2A PEGILATO"/>
    <s v="FIALE"/>
    <s v="180 MCG"/>
    <s v="FIALA"/>
    <n v="798.00000000000011"/>
    <n v="167.88"/>
    <n v="133968.24000000002"/>
    <s v="PEGASYS*180MCG 1SIR-+1AGO"/>
    <x v="11"/>
    <s v="Farmaci ospedalieri Edizione IV-2023"/>
  </r>
  <r>
    <x v="54"/>
    <s v="ETOSUCCIMIDE"/>
    <s v="ETOSUCCIMIDE"/>
    <s v="SCIROPPO"/>
    <s v="250 ML (50 MG/ML)"/>
    <s v="FLACONE"/>
    <n v="100"/>
    <n v="20"/>
    <n v="2000"/>
    <s v="ZARONTIN*250MG/5ML SCIR200ML"/>
    <x v="11"/>
    <s v="Farmaci Edizione 2-2023"/>
  </r>
  <r>
    <x v="52"/>
    <s v="ZANUBRUTINIB"/>
    <s v="ZANUBRUTINIB"/>
    <s v="CAPSULE"/>
    <s v="80MG"/>
    <s v="CAPSULA"/>
    <n v="77160"/>
    <n v="45.622500000000002"/>
    <n v="3520232.1"/>
    <s v="BRUKINSA*120CPS 80MG FL"/>
    <x v="11"/>
    <s v="Farmaci PTR ed ESCLUSIVI (Edizione 2025) e servizi connessi"/>
  </r>
  <r>
    <x v="55"/>
    <s v="TILDRAKIZUMAB"/>
    <s v="TILDRAKIZUMAB"/>
    <s v="SIRINGA PRERIEMPITA"/>
    <s v="1 ML (100 MG/ML)"/>
    <s v="SIRINGA"/>
    <n v="510"/>
    <n v="3118.45"/>
    <n v="1590409.5"/>
    <s v="ILUMETRI 1SIR PRERIEMP 100MG/ML 1ML SC"/>
    <x v="12"/>
    <m/>
  </r>
  <r>
    <x v="56"/>
    <s v="DIMETILFUMARATO"/>
    <s v="DIMETILFUMARATO"/>
    <s v="COMPRESSE GASTRORESISTENTI"/>
    <s v="120 MG"/>
    <s v="COMPRESSA"/>
    <n v="10890"/>
    <n v="2.242"/>
    <n v="24415.38"/>
    <s v="SKILARENCE 120MG 90 CPR"/>
    <x v="12"/>
    <m/>
  </r>
  <r>
    <x v="56"/>
    <s v="DIMETILFUMARATO"/>
    <s v="DIMETILFUMARATO"/>
    <s v="COMPRESSE GASTRORESISTENTI"/>
    <s v="30 MG"/>
    <s v="COMPRESSA"/>
    <n v="6876"/>
    <n v="2.2418999999999998"/>
    <n v="15415.304399999999"/>
    <s v="SKILARENCE 30MG 42 CPR"/>
    <x v="12"/>
    <m/>
  </r>
  <r>
    <x v="57"/>
    <s v="DELTA-9-TETRAIDROCANNABINOLO/CANNABIDIOLO"/>
    <s v="DELTA-9-TETRAIDROCANNABINOLO/CANNABIDIOLO"/>
    <s v="SPRAY"/>
    <s v="10 ML"/>
    <s v="FLACONE"/>
    <n v="1070"/>
    <n v="103.25"/>
    <n v="110477.5"/>
    <s v="Sativex 3 fl nebulizz. "/>
    <x v="12"/>
    <s v="Farmaci ospedalieri Edizione IV-2023"/>
  </r>
  <r>
    <x v="58"/>
    <s v="CLEBOPRIDE MALATO ACIDO"/>
    <s v="CLEBOPRIDE MALATO ACIDO"/>
    <s v="COMPRESSE"/>
    <s v="0,5 MG"/>
    <s v="COMPRESSA"/>
    <n v="1520"/>
    <n v="0.19187000000000001"/>
    <n v="291.64240000000001"/>
    <s v="ALMIRALL SpA"/>
    <x v="12"/>
    <s v="Farmaci ospedalieri Edizione IV-2023"/>
  </r>
  <r>
    <x v="59"/>
    <s v="LEBRIKIZUMAB"/>
    <s v="LEBRIKIZUMAB"/>
    <s v="PENNA"/>
    <s v="250MG 2ML"/>
    <s v="PENNA/SIRINGA"/>
    <n v="1048"/>
    <n v="1155"/>
    <n v="1210440"/>
    <s v="EBGLYSS*250MG SOL SC 2PEN 2ML "/>
    <x v="12"/>
    <s v="Farmaci PTR ed ESCLUSIVI (Edizione 2025) e servizi connessi"/>
  </r>
  <r>
    <x v="60"/>
    <s v="GIVOSIRAN"/>
    <s v="GIVOSIRAN"/>
    <s v="SOLUZIONE INIETTABILE"/>
    <s v="1 ML (189 MG/ML)"/>
    <s v="FIALA"/>
    <n v="90"/>
    <n v="41539.230000000003"/>
    <n v="3738530.7"/>
    <s v="Givlaari"/>
    <x v="13"/>
    <m/>
  </r>
  <r>
    <x v="61"/>
    <s v="PATISIRAN SODICO"/>
    <s v="PATISIRAN SODICO"/>
    <s v="FLACONE"/>
    <s v="5 ML (2 MG/ML)"/>
    <s v="FLACONE"/>
    <n v="320"/>
    <n v="7697.79"/>
    <n v="2463292.7999999998"/>
    <s v="Onpattro"/>
    <x v="13"/>
    <m/>
  </r>
  <r>
    <x v="62"/>
    <s v="VUTRISIRAN"/>
    <s v="VUTRISIRAN"/>
    <s v="SIRINGA"/>
    <s v="50 MG/ML  0,5 ML"/>
    <s v="SIRINGA"/>
    <n v="48"/>
    <n v="89573.13"/>
    <n v="4299510.24"/>
    <s v="AMVUTTRA*25MG 1 SIR 0,5 ML"/>
    <x v="13"/>
    <s v="Farmaci PTR ed ESCLUSIVI (Edizione 2025) e servizi connessi"/>
  </r>
  <r>
    <x v="63"/>
    <s v="ACIDO AMINOLEVULINICO"/>
    <s v="ACIDO AMINOLEVULINICO"/>
    <s v="CEROTTO"/>
    <s v="8MG"/>
    <s v="PEZZO"/>
    <n v="200"/>
    <n v="38.93"/>
    <n v="7786"/>
    <s v="ALACARE"/>
    <x v="14"/>
    <s v="Farmaci - Edizione 1_2023"/>
  </r>
  <r>
    <x v="64"/>
    <s v="PANITUMUMAB"/>
    <s v="PANITUMUMAB"/>
    <s v="FIALE"/>
    <s v="100 MG"/>
    <s v="FIALA"/>
    <n v="690"/>
    <n v="318.34998999999999"/>
    <n v="219661.49309999999"/>
    <s v="VECTIBIX 100 mg/5 ml"/>
    <x v="15"/>
    <s v="Farmaci ospedalieri Edizione IV-2023"/>
  </r>
  <r>
    <x v="65"/>
    <s v="PANITUMUMAB"/>
    <s v="PANITUMUMAB"/>
    <s v="FIALE"/>
    <s v="400 MG"/>
    <s v="FIALA"/>
    <n v="840.00000000000011"/>
    <n v="1273.4299900000001"/>
    <n v="1069681.1916000003"/>
    <s v="VECTIBI400 mg/20 ml"/>
    <x v="15"/>
    <s v="Farmaci ospedalieri Edizione IV-2023"/>
  </r>
  <r>
    <x v="66"/>
    <s v="ROMIPLOSTIM"/>
    <s v="ROMIPLOSTIM"/>
    <s v="FIALE"/>
    <s v="250 MCG"/>
    <s v="FIALA"/>
    <n v="1150"/>
    <n v="543.75625000000002"/>
    <n v="625319.6875"/>
    <s v="NPLATE 250 MCG 1 FLAC"/>
    <x v="15"/>
    <m/>
  </r>
  <r>
    <x v="66"/>
    <s v="ROMIPLOSTIM"/>
    <s v="ROMIPLOSTIM"/>
    <s v="FIALE"/>
    <s v="500 MCG"/>
    <s v="FIALA"/>
    <n v="260"/>
    <n v="1087.5125"/>
    <n v="282753.25"/>
    <s v="NPLATE 500 MCG 1 FLAC"/>
    <x v="15"/>
    <m/>
  </r>
  <r>
    <x v="67"/>
    <s v="DARBEPOETINA ALFA"/>
    <s v="DARBEPOETINA ALFA"/>
    <s v="PENNA"/>
    <s v="MCG"/>
    <s v="MCG"/>
    <n v="785000"/>
    <n v="1.86"/>
    <n v="1460100"/>
    <s v="ARANESP*1 penna preriempita 100 MCG 0,5 ML "/>
    <x v="15"/>
    <m/>
  </r>
  <r>
    <x v="68"/>
    <s v="EVOLOCUMAB"/>
    <s v="EVOLOCUMAB"/>
    <s v="SOLUZIONE INIETTABILE"/>
    <s v="140 MG"/>
    <s v="PENNA"/>
    <n v="12000"/>
    <n v="196.15"/>
    <n v="2353800"/>
    <s v="REPATHA 140MG 1 penne preriempite SC"/>
    <x v="15"/>
    <m/>
  </r>
  <r>
    <x v="69"/>
    <s v="ETELCALCETIDE"/>
    <s v="ETELCALCETIDE"/>
    <s v="FLACONE"/>
    <s v="0,5 ML (5 MG/ML)"/>
    <s v="FLACONE"/>
    <n v="11460"/>
    <n v="18.5017"/>
    <n v="212029.48199999999"/>
    <s v="PARSABIV 2,5mg 6 flaconcini  0,5ml"/>
    <x v="15"/>
    <m/>
  </r>
  <r>
    <x v="69"/>
    <s v="ETELCALCETIDE"/>
    <s v="ETELCALCETIDE"/>
    <s v="FLACONE"/>
    <s v="1 ML (5 MG/ML)"/>
    <s v="FLACONE"/>
    <n v="20200"/>
    <n v="37.003300000000003"/>
    <n v="747466.66"/>
    <s v="PARSABIV 5mg 6flaconcini 1ml"/>
    <x v="15"/>
    <m/>
  </r>
  <r>
    <x v="69"/>
    <s v="ETELCALCETIDE"/>
    <s v="ETELCALCETIDE"/>
    <s v="FLACONE"/>
    <s v="2 ML (5 MG/ML)"/>
    <s v="FLACONE"/>
    <n v="1430"/>
    <n v="74.004999999999995"/>
    <n v="105827.15"/>
    <s v="PARSABIV 10mg 6 flaconcini 2ml"/>
    <x v="15"/>
    <m/>
  </r>
  <r>
    <x v="70"/>
    <s v="BLINATUMOMAB"/>
    <s v="BLINATUMOMAB"/>
    <s v="POLVERE"/>
    <s v="38,5 MCG"/>
    <s v="FLACONE"/>
    <n v="125"/>
    <n v="2550.54"/>
    <n v="318817.5"/>
    <s v="BLINCYTO 1 Flaconcino 38,5mg"/>
    <x v="15"/>
    <m/>
  </r>
  <r>
    <x v="71"/>
    <s v="CARFILZOMIB"/>
    <s v="CARFILZOMIB"/>
    <s v="POLVERE + SOLVENTE"/>
    <s v="60 MG"/>
    <s v="FLACONE"/>
    <n v="2500"/>
    <n v="1147.18"/>
    <n v="2867950"/>
    <s v="KYPROLIS 1 Fiale IV 60mg"/>
    <x v="15"/>
    <m/>
  </r>
  <r>
    <x v="71"/>
    <s v="CARFILZOMIB"/>
    <s v="CARFILZOMIB"/>
    <s v="FLACONE"/>
    <s v="5 ML (2 MG/ML)"/>
    <s v="FLACONE"/>
    <n v="60"/>
    <n v="191.2"/>
    <n v="11472"/>
    <s v="KYPROLIS 1 Fiale IV 10mg"/>
    <x v="15"/>
    <m/>
  </r>
  <r>
    <x v="71"/>
    <s v="CARFILZOMIB"/>
    <s v="CARFILZOMIB"/>
    <s v="FLACONE"/>
    <s v="15 ML (2 MG/ML)"/>
    <s v="FLACONE"/>
    <n v="60"/>
    <n v="573.58000000000004"/>
    <n v="34414.800000000003"/>
    <s v="KYPROLIS 1 Fiale IV 30mg"/>
    <x v="15"/>
    <m/>
  </r>
  <r>
    <x v="72"/>
    <s v="APREMILAST"/>
    <s v="APREMILAST"/>
    <s v="COMPRESSE RIVESTITE"/>
    <s v="30 MG"/>
    <s v="COMPRESSA"/>
    <n v="156800"/>
    <n v="13.5375"/>
    <n v="2122680"/>
    <s v="Otezla*30 mg - 56 cpr"/>
    <x v="15"/>
    <m/>
  </r>
  <r>
    <x v="72"/>
    <s v="APREMILAST"/>
    <s v="APREMILAST"/>
    <s v="COMPRESSE RIVESTITE"/>
    <s v="4 CPR X 10 MG + 4 CPR X 20 MG + 19 CPR X 30 MG"/>
    <s v="COMPRESSA"/>
    <n v="6542"/>
    <n v="91.377499999999998"/>
    <n v="597791.60499999998"/>
    <s v="Otezla*4X10+4X20+19x30 mg  - 27 cpr "/>
    <x v="15"/>
    <m/>
  </r>
  <r>
    <x v="73"/>
    <s v="SOTORASIB"/>
    <s v="SOTORASIB"/>
    <s v="COMPRESSE"/>
    <s v="120 MG"/>
    <s v="COMPRESSA"/>
    <n v="54240"/>
    <n v="11.082700000000001"/>
    <n v="601125.64800000004"/>
    <s v="LUMYKRAS*240 CPR RIV 120 MG"/>
    <x v="15"/>
    <s v="Farmaci PTR ed ESCLUSIVI (Edizione 2025) e servizi connessi"/>
  </r>
  <r>
    <x v="74"/>
    <s v="INEBILIZUMAB"/>
    <s v="INEBILIZUMAB"/>
    <s v="FIALE"/>
    <s v="100 MG 10 ML"/>
    <s v="FIALA"/>
    <n v="63"/>
    <n v="16672.5"/>
    <n v="1050367.5"/>
    <s v="Uplizna 100 mg concentrato per soluzione per infusione"/>
    <x v="15"/>
    <s v="Farmaci PTR ed ESCLUSIVI (Edizione 2025) e servizi connessi"/>
  </r>
  <r>
    <x v="75"/>
    <s v="MIGALASTAT"/>
    <s v="MIGALASTAT"/>
    <s v="CAPSULE"/>
    <s v="123 MG"/>
    <s v="CAPSULA"/>
    <n v="350"/>
    <n v="847"/>
    <n v="296450"/>
    <s v="GALAFOLD 14 capsule 123mg "/>
    <x v="16"/>
    <s v="Farmaci - Edizione 1_2023"/>
  </r>
  <r>
    <x v="76"/>
    <s v="CIPAGLUCOSIDASI ALFA"/>
    <s v="CIPAGLUCOSIDASI ALFA"/>
    <s v="FIALE"/>
    <s v="105MG"/>
    <s v="FIALA"/>
    <n v="1365"/>
    <n v="945.88800000000003"/>
    <n v="1291137.1200000001"/>
    <s v="POMBILITI"/>
    <x v="16"/>
    <s v="Farmaci PTR ed ESCLUSIVI (Edizione 2025) e servizi connessi"/>
  </r>
  <r>
    <x v="77"/>
    <s v="MIGLUSTAT"/>
    <s v="MIGLUSTAT"/>
    <s v="CAPSULE"/>
    <s v="65MG"/>
    <s v="CAPSULA"/>
    <n v="512"/>
    <n v="29.3325"/>
    <n v="15018.24"/>
    <s v="OPFOLDA"/>
    <x v="16"/>
    <s v="Farmaci PTR ed ESCLUSIVI (Edizione 2025) e servizi connessi"/>
  </r>
  <r>
    <x v="78"/>
    <s v="LANDIOLOLO"/>
    <s v="LANDIOLOLO"/>
    <s v="FIALE"/>
    <s v="300MG 2ML"/>
    <s v="FIALE"/>
    <n v="450"/>
    <n v="203.5"/>
    <n v="91575"/>
    <s v="LANDIOBLOC"/>
    <x v="17"/>
    <m/>
  </r>
  <r>
    <x v="79"/>
    <s v="TRAZODONE CLORIDRATO"/>
    <s v="TRAZODONE CLORIDRATO"/>
    <s v="COMPRESSE"/>
    <s v="150 MG"/>
    <s v="COMPRESSA"/>
    <n v="1980"/>
    <n v="0.20499999999999999"/>
    <n v="405.9"/>
    <s v="ANGELINI PHARMA ITALIA SpA"/>
    <x v="18"/>
    <s v="Farmaci ospedalieri Edizione IV-2023"/>
  </r>
  <r>
    <x v="79"/>
    <s v="TRAZODONE CLORIDRATO"/>
    <s v="TRAZODONE CLORIDRATO"/>
    <s v="COMPRESSE"/>
    <s v="50 MG"/>
    <s v="COMPRESSA"/>
    <n v="11700"/>
    <n v="7.3599999999999999E-2"/>
    <n v="861.12"/>
    <s v="ANGELINI (A.C.R.A.F.) SpA"/>
    <x v="18"/>
    <s v="Farmaci ospedalieri Edizione IV-2023"/>
  </r>
  <r>
    <x v="79"/>
    <s v="TRAZODONE CLORIDRATO"/>
    <s v="TRAZODONE CLORIDRATO"/>
    <s v="COMPRESSE"/>
    <s v="75 MG"/>
    <s v="COMPRESSA"/>
    <n v="18300"/>
    <n v="0.10299999999999999"/>
    <n v="1884.8999999999999"/>
    <s v="ANGELINI (A.C.R.A.F.) SpA"/>
    <x v="18"/>
    <s v="Farmaci ospedalieri Edizione IV-2023"/>
  </r>
  <r>
    <x v="79"/>
    <s v="TRAZODONE CLORIDRATO"/>
    <s v="TRAZODONE CLORIDRATO"/>
    <s v="FIALE"/>
    <s v="5 ML (10 MG/ML)"/>
    <s v="FIALA"/>
    <n v="360"/>
    <n v="0.36"/>
    <n v="129.6"/>
    <s v="ANGELINI (A.C.R.A.F.) SpA"/>
    <x v="18"/>
    <s v="Farmaci ospedalieri Edizione IV-2023"/>
  </r>
  <r>
    <x v="79"/>
    <s v="TRAZODONE CLORIDRATO"/>
    <s v="TRAZODONE CLORIDRATO"/>
    <s v="GOCCE"/>
    <s v="30 ML (60 MG/ML)"/>
    <s v="FLACONE"/>
    <n v="1050"/>
    <n v="3.23"/>
    <n v="3391.5"/>
    <s v="ANGELINI (A.C.R.A.F.) SpA"/>
    <x v="18"/>
    <s v="Farmaci ospedalieri Edizione IV-2023"/>
  </r>
  <r>
    <x v="80"/>
    <s v="BENZIDAMINA"/>
    <s v="BENZIDAMINA"/>
    <s v="COLLUTORIO"/>
    <s v="120 ML (1,3 MG/ML)"/>
    <s v="FLACONE"/>
    <n v="8700"/>
    <n v="0.877"/>
    <n v="7629.9"/>
    <s v="ANGELINI PHARMA ITALIA SpA"/>
    <x v="18"/>
    <s v="Farmaci - Edizione 1_2023"/>
  </r>
  <r>
    <x v="81"/>
    <s v="DALBAVANCINA CLORIDRATO"/>
    <s v="DALBAVANCINA CLORIDRATO"/>
    <s v="FIALE"/>
    <s v="500 MG"/>
    <s v="FIALA"/>
    <n v="1550"/>
    <n v="386.74"/>
    <n v="599447"/>
    <s v="ANGELINI PHARMA ITALIA SpA"/>
    <x v="18"/>
    <s v="Farmaci ospedalieri Edizione IV-2023"/>
  </r>
  <r>
    <x v="82"/>
    <s v="CENOBAMATO"/>
    <s v="CENOBAMATO"/>
    <s v="COMPRESSE"/>
    <s v="100 MG"/>
    <s v="COMPRESSA"/>
    <n v="18816"/>
    <n v="5.0274999999999999"/>
    <n v="94597.440000000002"/>
    <s v="ONTOZRY 28 CPR RIV 100 MG"/>
    <x v="18"/>
    <s v="Farmaci ESCLUSIVI e INNOVATIVI"/>
  </r>
  <r>
    <x v="82"/>
    <s v="CENOBAMATO"/>
    <s v="CENOBAMATO"/>
    <s v="COMPRESSE"/>
    <s v="150 MG"/>
    <s v="COMPRESSA"/>
    <n v="19207.999999999996"/>
    <n v="5.0274999999999999"/>
    <n v="96568.219999999972"/>
    <s v="ONTOZRY 28 CPR RIV 150 MG"/>
    <x v="18"/>
    <s v="Farmaci ESCLUSIVI e INNOVATIVI"/>
  </r>
  <r>
    <x v="82"/>
    <s v="CENOBAMATO"/>
    <s v="CENOBAMATO"/>
    <s v="COMPRESSE"/>
    <s v="200 MG"/>
    <s v="COMPRESSA"/>
    <n v="150528"/>
    <n v="5.0274999999999999"/>
    <n v="756779.52000000002"/>
    <s v="ONTOZRY 28 CPR RIV 200 MG"/>
    <x v="18"/>
    <s v="Farmaci ESCLUSIVI e INNOVATIVI"/>
  </r>
  <r>
    <x v="82"/>
    <s v="CENOBAMATO"/>
    <s v="CENOBAMATO"/>
    <s v="COMPRESSE"/>
    <s v="25 MG + 12,5 MG"/>
    <s v="COMPRESSA"/>
    <n v="9408"/>
    <n v="5.0274999999999999"/>
    <n v="47298.720000000001"/>
    <s v="ONTOZRY 14 CPR RIV 25 MG +14 CPR RIV 12,5MG"/>
    <x v="18"/>
    <s v="Farmaci ESCLUSIVI e INNOVATIVI"/>
  </r>
  <r>
    <x v="82"/>
    <s v="CENOBAMATO"/>
    <s v="CENOBAMATO"/>
    <s v="COMPRESSE"/>
    <s v="50 MG"/>
    <s v="COMPRESSA"/>
    <n v="9603.9999999999982"/>
    <n v="5.0274999999999999"/>
    <n v="48284.109999999986"/>
    <s v="ONTOZRY 28 CPR RIV 50 MG"/>
    <x v="18"/>
    <s v="Farmaci ESCLUSIVI e INNOVATIVI"/>
  </r>
  <r>
    <x v="83"/>
    <s v="TREPROSTINIL"/>
    <s v="TREPROSTINIL"/>
    <s v="FIALE"/>
    <s v="TUTTI I DOSAGGI"/>
    <s v="MG"/>
    <n v="1250"/>
    <n v="27.978999999999999"/>
    <n v="34973.75"/>
    <s v="TREPULMIX 1MG/ML SOL PER INF 1 FLACONE DA 10 ML/10MG"/>
    <x v="19"/>
    <s v="Farmaci PTR ed ESCLUSIVI (Edizione 2025) e servizi connessi"/>
  </r>
  <r>
    <x v="84"/>
    <s v="DIGOSSINA"/>
    <s v="DIGOSSINA"/>
    <s v="FIALE"/>
    <s v="2 ML (0,25 MG/ML)"/>
    <s v="FIALA"/>
    <n v="9100"/>
    <n v="0.36"/>
    <n v="3276"/>
    <s v="Lanoxin 0,5mg/2ml 6 FIALE"/>
    <x v="20"/>
    <s v="Farmaci - Edizione 1_2023"/>
  </r>
  <r>
    <x v="84"/>
    <s v="DIGOSSINA"/>
    <s v="DIGOSSINA"/>
    <s v="COMPRESSE"/>
    <s v="0,125 MG"/>
    <s v="COMPRESSA"/>
    <n v="14900"/>
    <n v="4.1700000000000001E-2"/>
    <n v="621.33000000000004"/>
    <s v="Lanoxin 30 Cpr mite 0,125mg"/>
    <x v="20"/>
    <m/>
  </r>
  <r>
    <x v="84"/>
    <s v="DIGOSSINA"/>
    <s v="DIGOSSINA"/>
    <s v="COMPRESSE"/>
    <s v="0,25 MG"/>
    <s v="COMPRESSA"/>
    <n v="6000"/>
    <n v="4.7E-2"/>
    <n v="282"/>
    <s v="Lanoxin 30 Cpr 0,250mg"/>
    <x v="20"/>
    <m/>
  </r>
  <r>
    <x v="84"/>
    <s v="DIGOSSINA"/>
    <s v="DIGOSSINA"/>
    <s v="COMPRESSE"/>
    <s v="62,5 MCG"/>
    <s v="COMPRESSA"/>
    <n v="11150"/>
    <n v="4.07E-2"/>
    <n v="453.80500000000001"/>
    <s v="Lanoxin 30 Cpr pg 0,0625mg"/>
    <x v="20"/>
    <m/>
  </r>
  <r>
    <x v="84"/>
    <s v="DIGOSSINA"/>
    <s v="DIGOSSINA"/>
    <s v="SCIROPPO"/>
    <s v="60 ML (0,05 MG/ML)"/>
    <s v="FLACONE"/>
    <n v="90"/>
    <n v="1.69"/>
    <n v="152.1"/>
    <s v="Lanoxin Scir. Ped Flacone 60ml"/>
    <x v="20"/>
    <m/>
  </r>
  <r>
    <x v="85"/>
    <s v="BUSULFANO"/>
    <s v="BUSULFANO"/>
    <s v="COMPRESSE"/>
    <s v="2 MG"/>
    <s v="COMPRESSA"/>
    <n v="150"/>
    <n v="1.7628999999999999"/>
    <n v="264.435"/>
    <s v="Myleran 100 Cpr 2 mg"/>
    <x v="20"/>
    <s v="Farmaci ospedalieri Edizione IV-2023"/>
  </r>
  <r>
    <x v="86"/>
    <s v="MERCAPTOPURINA"/>
    <s v="MERCAPTOPURINA"/>
    <s v="COMPRESSE"/>
    <s v="50 MG"/>
    <s v="COMPRESSA"/>
    <n v="1700"/>
    <n v="0.77400000000000002"/>
    <n v="1315.8"/>
    <s v="Purinethol 25 Cpr 50 mg"/>
    <x v="20"/>
    <s v="Farmaci ospedalieri Edizione IV-2023"/>
  </r>
  <r>
    <x v="87"/>
    <s v="TIOGUANINA"/>
    <s v="TIOGUANINA"/>
    <s v="COMPRESSE"/>
    <s v="40 MG"/>
    <s v="COMPRESSA"/>
    <n v="300"/>
    <n v="3.6008"/>
    <n v="1080.24"/>
    <s v="Tioguanina 25 Cpr 40 mg"/>
    <x v="20"/>
    <s v="Farmaci ospedalieri Edizione IV-2023"/>
  </r>
  <r>
    <x v="88"/>
    <s v="MIVACURIO CLORURO"/>
    <s v="MIVACURIO CLORURO"/>
    <s v="FIALE"/>
    <s v="10 MG"/>
    <s v="FIALA"/>
    <n v="650"/>
    <n v="2.4539900000000001"/>
    <n v="1595.0935000000002"/>
    <s v="Mivacron 10mg 5 ML 5 Fiale"/>
    <x v="20"/>
    <s v="Farmaci ospedalieri Edizione IV-2023"/>
  </r>
  <r>
    <x v="88"/>
    <s v="MIVACURIO CLORURO"/>
    <s v="MIVACURIO CLORURO"/>
    <s v="FIALE"/>
    <s v="20 MG"/>
    <s v="FIALA"/>
    <n v="450"/>
    <n v="4.2718100000000003"/>
    <n v="1922.3145000000002"/>
    <s v="Mivacron 20mg 10ML 5 Fiale"/>
    <x v="20"/>
    <s v="Farmaci ospedalieri Edizione IV-2023"/>
  </r>
  <r>
    <x v="89"/>
    <s v="CLORAMBUCILE"/>
    <s v="CLORAMBUCILE"/>
    <s v="COMPRESSE"/>
    <s v="2 MG"/>
    <s v="COMPRESSA"/>
    <n v="535"/>
    <n v="0.3992"/>
    <n v="213.572"/>
    <s v="Leukeran 25 Cpr 2 mg"/>
    <x v="20"/>
    <s v="Farmaci ospedalieri Edizione IV-2023"/>
  </r>
  <r>
    <x v="90"/>
    <s v="MELFALAN"/>
    <s v="MELFALAN"/>
    <s v="COMPRESSE"/>
    <s v="2 MG"/>
    <s v="COMPRESSA"/>
    <n v="455"/>
    <n v="0.42080000000000001"/>
    <n v="191.464"/>
    <s v="ASPEN PHARMA TRADING LIMITED"/>
    <x v="20"/>
    <s v="Farmaci ospedalieri Edizione IV-2023"/>
  </r>
  <r>
    <x v="91"/>
    <s v="PROPOFOL"/>
    <s v="PROPOFOL"/>
    <s v="SIRINGA PRERIEMPITA"/>
    <s v="SIR 50ML 10MG/ML"/>
    <s v="SIRINGA"/>
    <n v="1500"/>
    <n v="11"/>
    <n v="16500"/>
    <s v="DIPRIVAN SIRINGA"/>
    <x v="20"/>
    <m/>
  </r>
  <r>
    <x v="91"/>
    <s v="PROPOFOL"/>
    <s v="PROPOFOL"/>
    <s v="SIRINGA PRERIEMPITA"/>
    <s v="SIR 50ML 20MG/ML"/>
    <s v="SIRINGA"/>
    <n v="3900"/>
    <n v="21.5"/>
    <n v="83850"/>
    <s v="DIPRIVAN SIRINGA"/>
    <x v="20"/>
    <m/>
  </r>
  <r>
    <x v="92"/>
    <s v="MIRABEGRON"/>
    <s v="MIRABEGRON"/>
    <s v="COMPRESSE"/>
    <s v="50 MG R.P."/>
    <s v="COMPRESSA"/>
    <n v="1672"/>
    <n v="1.4040999999999999"/>
    <n v="2347.6551999999997"/>
    <s v="BETMIGA 50 mg compresse a rilascio prolungato"/>
    <x v="21"/>
    <m/>
  </r>
  <r>
    <x v="93"/>
    <s v="GILTERITINIB"/>
    <s v="GILTERITINIB"/>
    <s v="COMPRESSE RIVESTITE"/>
    <s v="40 MG"/>
    <s v="COMPRESSA"/>
    <n v="13455"/>
    <n v="184.52379999999999"/>
    <n v="2482767.7289999998"/>
    <s v="XOSPATA  40mg - compresse rivestite con film - uso orale0"/>
    <x v="21"/>
    <m/>
  </r>
  <r>
    <x v="94"/>
    <s v="TACROLIMUS"/>
    <s v="TACROLIMUS"/>
    <s v="FIALE"/>
    <s v="1 ML (5 MG/ML)"/>
    <s v="FIALA"/>
    <n v="120"/>
    <n v="34.128999999999998"/>
    <n v="4095.4799999999996"/>
    <s v="PROGRAF 5mg/ml concentrato per soluzione per infusione"/>
    <x v="21"/>
    <m/>
  </r>
  <r>
    <x v="95"/>
    <s v="ROXADUSTAT"/>
    <s v="ROXADUSTAT"/>
    <s v="COMPRESSE"/>
    <s v="TUTTI I DOSAGGI"/>
    <s v="MG"/>
    <n v="156000.00000000003"/>
    <n v="0.29370000000000002"/>
    <n v="45817.200000000012"/>
    <s v="EVRENZO*150MG 12X1CPR"/>
    <x v="21"/>
    <s v="Farmaci PTR ed ESCLUSIVI (Edizione 2025) e servizi connessi"/>
  </r>
  <r>
    <x v="96"/>
    <s v="ENFORTUMAB VEDOTIN"/>
    <s v="ENFORTUMAB VEDOTIN"/>
    <s v="POLVERE PER SOLUZIONE"/>
    <s v="TUTTI I DOSAGGI"/>
    <s v="MG"/>
    <n v="59000"/>
    <n v="38.333500000000001"/>
    <n v="2261676.5"/>
    <s v="PADCEV*EV 1F 20MG POLV"/>
    <x v="21"/>
    <s v="Farmaci PTR ed ESCLUSIVI (Edizione 2025) e servizi connessi"/>
  </r>
  <r>
    <x v="97"/>
    <s v="ENZALUTAMIDE"/>
    <s v="ENZALUTAMIDE"/>
    <s v="CAPSULE"/>
    <s v="40 MG"/>
    <s v="CAPSULA"/>
    <n v="241900.00000000003"/>
    <n v="19.45722"/>
    <n v="4706701.5180000002"/>
    <s v="XTANDI 40 mg - compresse rivestite con film - uso orale"/>
    <x v="21"/>
    <s v="Farmaci ospedalieri Edizione IV-2023"/>
  </r>
  <r>
    <x v="98"/>
    <s v="TREMELIMUMAB"/>
    <s v="TREMELIMUMAB"/>
    <s v="FIALE"/>
    <s v="15 ML 20MG/ML"/>
    <s v="FIALA"/>
    <n v="40"/>
    <n v="20000"/>
    <n v="800000"/>
    <s v="IMJUDO 20 mg/ml concentrato per soluzione per infusione"/>
    <x v="22"/>
    <s v="Farmaci PTR ed ESCLUSIVI (Edizione 2025) e servizi connessi"/>
  </r>
  <r>
    <x v="99"/>
    <s v="OLAPARIB"/>
    <s v="OLAPARIB"/>
    <s v="COMPRESSE"/>
    <s v="TUTTI I DOSAGGI"/>
    <s v="COMPRESSA"/>
    <n v="89488"/>
    <n v="43.590359999999997"/>
    <n v="3900814.1356799998"/>
    <s v="LYNPARZA 100 mg compresse rivestite con film"/>
    <x v="22"/>
    <s v="Farmaci PTR ed ESCLUSIVI (Edizione 2025) e servizi connessi"/>
  </r>
  <r>
    <x v="100"/>
    <s v="ANIFROLUMAB"/>
    <s v="ANIFROLUMAB"/>
    <s v="FIALE"/>
    <s v="2 ML (150MG/ML)"/>
    <s v="FIALA"/>
    <n v="279"/>
    <n v="879.75"/>
    <n v="245450.25"/>
    <s v="SAPHNELO 300 MG"/>
    <x v="22"/>
    <s v="Farmaci PTR ed ESCLUSIVI (Edizione 2025) e servizi connessi"/>
  </r>
  <r>
    <x v="101"/>
    <s v="TEZEPELUMAB"/>
    <s v="TEZEPELUMAB"/>
    <s v="SIRINGA"/>
    <s v="210 MG"/>
    <s v="SIRINGA"/>
    <n v="1020"/>
    <n v="1059.0899999999999"/>
    <n v="1080271.7999999998"/>
    <s v="TEZSPIRE 210 mg soluzione iniettabile in penna preriempita"/>
    <x v="22"/>
    <s v="Farmaci PTR ed ESCLUSIVI (Edizione 2025) e servizi connessi"/>
  </r>
  <r>
    <x v="102"/>
    <s v="SAXAGLIPTIN/METFORMINA CLORIDRATO"/>
    <s v="SAXAGLIPTIN/METFORMINA CLORIDRATO"/>
    <s v="COMPRESSE"/>
    <s v="2,5 MG + 850 MG"/>
    <s v="COMPRESSA"/>
    <n v="1568"/>
    <n v="0.625"/>
    <n v="980"/>
    <s v="KOMBOGLYZE 2,5 mg/850 mg compresse rivestite con film"/>
    <x v="22"/>
    <m/>
  </r>
  <r>
    <x v="102"/>
    <s v="SAXAGLIPTIN/METFORMINA CLORIDRATO"/>
    <s v="SAXAGLIPTIN/METFORMINA CLORIDRATO"/>
    <s v="COMPRESSE"/>
    <s v="2,5 MG + 1.000 MG"/>
    <s v="COMPRESSA"/>
    <n v="1568"/>
    <n v="0.625"/>
    <n v="980"/>
    <s v="KOMBOGLYZE 2,5 mg/1.000 mg compresse rivestite con film"/>
    <x v="22"/>
    <m/>
  </r>
  <r>
    <x v="103"/>
    <s v="DAPAGLIFLOZIN/METFORMINA"/>
    <s v="DAPAGLIFLOZIN/METFORMINA"/>
    <s v="COMPRESSE"/>
    <s v="5 MG + 1.000 MG"/>
    <s v="COMPRESSA"/>
    <n v="1960"/>
    <n v="0.56999999999999995"/>
    <n v="1117.1999999999998"/>
    <s v="XIGDUO 5 mg/1.000 mg compresse rivestite con film"/>
    <x v="22"/>
    <m/>
  </r>
  <r>
    <x v="103"/>
    <s v="DAPAGLIFLOZIN/METFORMINA"/>
    <s v="DAPAGLIFLOZIN/METFORMINA"/>
    <s v="COMPRESSE"/>
    <s v="5 MG + 850 MG"/>
    <s v="COMPRESSA"/>
    <n v="1960"/>
    <n v="0.56999999999999995"/>
    <n v="1117.1999999999998"/>
    <s v="XIGDUO 5 mg/850 mg compresse rivestite con film"/>
    <x v="22"/>
    <m/>
  </r>
  <r>
    <x v="104"/>
    <s v="SAXAGLIPTIN"/>
    <s v="SAXAGLIPTIN"/>
    <s v="COMPRESSE"/>
    <s v="2,5 MG"/>
    <s v="COMPRESSA"/>
    <n v="868"/>
    <n v="1.35"/>
    <n v="1171.8000000000002"/>
    <s v="ONGLYZA 2,5 mg compresse rivestite con film"/>
    <x v="22"/>
    <m/>
  </r>
  <r>
    <x v="104"/>
    <s v="SAXAGLIPTIN"/>
    <s v="SAXAGLIPTIN"/>
    <s v="COMPRESSE"/>
    <s v="5 MG"/>
    <s v="COMPRESSA"/>
    <n v="868"/>
    <n v="1.95"/>
    <n v="1692.6"/>
    <s v="ONGLYZA 5 mg compresse rivestite con film"/>
    <x v="22"/>
    <m/>
  </r>
  <r>
    <x v="105"/>
    <s v="EXENATIDE"/>
    <s v="EXENATIDE"/>
    <s v="PENNA"/>
    <s v="2 MG R.P."/>
    <s v="PENNA"/>
    <n v="80"/>
    <n v="15.8575"/>
    <n v="1268.5999999999999"/>
    <s v="BYDUREON 2 mg sospensione iniettabile a rilascio prolungato in penna preriempita"/>
    <x v="22"/>
    <m/>
  </r>
  <r>
    <x v="106"/>
    <s v="DAPAGLIFLOZIN"/>
    <s v="DAPAGLIFLOZIN"/>
    <s v="COMPRESSE"/>
    <s v="10 MG"/>
    <s v="COMPRESSA"/>
    <n v="11312"/>
    <n v="1.1399999999999999"/>
    <n v="12895.679999999998"/>
    <s v="FORXIGA 10 mg compresse rivestite con film"/>
    <x v="22"/>
    <m/>
  </r>
  <r>
    <x v="107"/>
    <s v="TICAGRELOR"/>
    <s v="TICAGRELOR"/>
    <s v="COMPRESSE"/>
    <s v="60 MG"/>
    <s v="COMPRESSA"/>
    <n v="3000"/>
    <n v="0.9"/>
    <n v="2700"/>
    <s v="BRILIQUE 60 mg compresse rivestite con film"/>
    <x v="22"/>
    <m/>
  </r>
  <r>
    <x v="107"/>
    <s v="TICAGRELOR"/>
    <s v="TICAGRELOR"/>
    <s v="COMPRESSE"/>
    <s v="90 MG"/>
    <s v="COMPRESSA"/>
    <n v="39536"/>
    <n v="1.0387500000000001"/>
    <n v="41068.020000000004"/>
    <s v="BRILIQUE 90 mg compresse rivestite con film"/>
    <x v="22"/>
    <m/>
  </r>
  <r>
    <x v="108"/>
    <s v="PROPRANOLOLO CLORIDRATO"/>
    <s v="PROPRANOLOLO CLORIDRATO"/>
    <s v="COMPRESSE"/>
    <s v="40 MG"/>
    <s v="COMPRESSA"/>
    <n v="24000"/>
    <n v="3.7699999999999997E-2"/>
    <n v="904.8"/>
    <s v="INDERAL 40 mg compresse"/>
    <x v="22"/>
    <m/>
  </r>
  <r>
    <x v="109"/>
    <s v="OSIMERTINIB"/>
    <s v="OSIMERTINIB"/>
    <s v="COMPRESSE"/>
    <s v="40 MG"/>
    <s v="COMPRESSA"/>
    <n v="2240"/>
    <n v="129.97749999999999"/>
    <n v="291149.59999999998"/>
    <s v="TAGRISSO 40mg compresse rivestite con film "/>
    <x v="22"/>
    <m/>
  </r>
  <r>
    <x v="109"/>
    <s v="OSIMERTINIB"/>
    <s v="OSIMERTINIB"/>
    <s v="COMPRESSE"/>
    <s v="80 MG"/>
    <s v="COMPRESSA"/>
    <n v="30000"/>
    <n v="129.97749999999999"/>
    <n v="3899324.9999999995"/>
    <s v="TAGRISSO 80mg compresse rivestite con film "/>
    <x v="22"/>
    <m/>
  </r>
  <r>
    <x v="110"/>
    <s v="ACALABRUTINIB"/>
    <s v="ACALABRUTINIB"/>
    <s v="CAPSULE"/>
    <s v="100 MG"/>
    <s v="CAPSULA"/>
    <n v="20160"/>
    <n v="59.305"/>
    <n v="1195588.8"/>
    <s v="CALQUENCE 100 mg capsule rigide"/>
    <x v="22"/>
    <m/>
  </r>
  <r>
    <x v="111"/>
    <s v="DURVALUMAB"/>
    <s v="DURVALUMAB"/>
    <s v="FLACONE"/>
    <s v="10 ML (50 MG/ML)"/>
    <s v="FIALA"/>
    <n v="550"/>
    <n v="1473.69"/>
    <n v="810529.5"/>
    <s v="IMFINZI 50 mg/ml concentrato per soluzione per infusione"/>
    <x v="22"/>
    <m/>
  </r>
  <r>
    <x v="111"/>
    <s v="DURVALUMAB"/>
    <s v="DURVALUMAB"/>
    <s v="FLACONE"/>
    <s v="2,4 ML (50 MG/ML)"/>
    <s v="FIALA"/>
    <n v="50"/>
    <n v="363.68"/>
    <n v="18184"/>
    <s v="IMFINZI 50 mg/ml concentrato per soluzione per infusione"/>
    <x v="22"/>
    <m/>
  </r>
  <r>
    <x v="99"/>
    <s v="OLAPARIB"/>
    <s v="OLAPARIB"/>
    <s v="COMPRESSE"/>
    <s v="150 MG"/>
    <s v="COMPRESSA"/>
    <n v="50360"/>
    <n v="28.333749999999998"/>
    <n v="1426887.65"/>
    <s v="LYNPARZA 150 mg compresse rivestite con film"/>
    <x v="22"/>
    <m/>
  </r>
  <r>
    <x v="99"/>
    <s v="OLAPARIB"/>
    <s v="OLAPARIB"/>
    <s v="COMPRESSE"/>
    <s v="100 MG"/>
    <s v="COMPRESSA"/>
    <n v="16240"/>
    <n v="28.333749999999998"/>
    <n v="460140.1"/>
    <s v="LYNPARZA 100 mg compresse rivestite con film"/>
    <x v="22"/>
    <m/>
  </r>
  <r>
    <x v="112"/>
    <s v="GOSERELIN ACETATO"/>
    <s v="GOSERELIN ACETATO"/>
    <s v="IMPIANTO"/>
    <s v="3,6 MG"/>
    <s v="PEZZO"/>
    <n v="10"/>
    <n v="84.23"/>
    <n v="842.30000000000007"/>
    <s v="ZOLADEX 3,6 mg impianto a rilascio prolungato per uso sottocutaneo"/>
    <x v="22"/>
    <m/>
  </r>
  <r>
    <x v="113"/>
    <s v="SODIO ZIRCONIO CICLOSILICATO"/>
    <s v="SODIO ZIRCONIO CICLOSILICATO"/>
    <s v="BUSTE"/>
    <s v="5 G"/>
    <s v="BUSTA"/>
    <n v="6960"/>
    <n v="5.57"/>
    <n v="38767.200000000004"/>
    <s v="LOKELMA 5 g polvere per sospensione orale"/>
    <x v="22"/>
    <m/>
  </r>
  <r>
    <x v="113"/>
    <s v="SODIO ZIRCONIO CICLOSILICATO"/>
    <s v="SODIO ZIRCONIO CICLOSILICATO"/>
    <s v="BUSTE"/>
    <s v="10 G"/>
    <s v="BUSTA"/>
    <n v="6360"/>
    <n v="8.18"/>
    <n v="52024.799999999996"/>
    <s v="LOKELMA 10 g polvere per sospensione orale"/>
    <x v="22"/>
    <m/>
  </r>
  <r>
    <x v="114"/>
    <s v="DAPAGLIFOZIN/SAXAGLIPTIN"/>
    <s v="DAPAGLIFOZIN/SAXAGLIPTIN"/>
    <s v="COMPRESSE"/>
    <s v="5MG/10MG"/>
    <s v="COMPRESSA"/>
    <n v="682.00000000000011"/>
    <n v="1.26"/>
    <n v="859.32000000000016"/>
    <s v="QTERN 5 mg/10 mg compresse rivestite con film"/>
    <x v="22"/>
    <s v="Farmaci ospedalieri Edizione IV-2023"/>
  </r>
  <r>
    <x v="115"/>
    <s v="PALIVIZUMAB"/>
    <s v="PALIVIZUMAB"/>
    <s v="FIALE"/>
    <s v="100 MG"/>
    <s v="FIALA"/>
    <n v="1120"/>
    <n v="814.34013000000004"/>
    <n v="912060.94560000009"/>
    <s v="SYNAGIS 100 mg/1 ml soluzione iniettabile"/>
    <x v="22"/>
    <s v="Farmaci ospedalieri Edizione IV-2023"/>
  </r>
  <r>
    <x v="115"/>
    <s v="PALIVIZUMAB"/>
    <s v="PALIVIZUMAB"/>
    <s v="FIALE"/>
    <s v="50 MG"/>
    <s v="FIALA"/>
    <n v="595"/>
    <n v="490.37007999999997"/>
    <n v="291770.19759999996"/>
    <s v="SYNAGIS 50 mg/0,5 ml soluzione iniettabile"/>
    <x v="22"/>
    <s v="Farmaci ospedalieri Edizione IV-2023"/>
  </r>
  <r>
    <x v="112"/>
    <s v="GOSERELIN ACETATO"/>
    <s v="GOSERELIN ACETATO"/>
    <s v="IMPIANTO"/>
    <s v="10,8 MG"/>
    <s v="PEZZO"/>
    <n v="9.9999999999999982"/>
    <n v="255.78"/>
    <n v="2557.7999999999997"/>
    <s v="ZOLADEX 10,8 mg impianto a rilascio prolungato per uso"/>
    <x v="22"/>
    <s v="Farmaci ospedalieri Edizione IV-2023"/>
  </r>
  <r>
    <x v="116"/>
    <s v="ROFLUMILAST"/>
    <s v="ROFLUMILAST"/>
    <s v="COMPRESSE"/>
    <s v="500 MCG"/>
    <s v="COMPRESSA"/>
    <n v="660"/>
    <n v="1.329"/>
    <n v="877.14"/>
    <s v="DAXAS 500 mg, compresse rivestite con film"/>
    <x v="22"/>
    <s v="Farmaci ospedalieri Edizione IV-2023"/>
  </r>
  <r>
    <x v="117"/>
    <s v="BENRALIZUMAB"/>
    <s v="BENRALIZUMAB"/>
    <s v="SIRINGA"/>
    <s v="1 ML (30 MG/ML)"/>
    <s v="SIRINGA"/>
    <n v="200"/>
    <n v="1463.71"/>
    <n v="292742"/>
    <s v="FASENRA 30mg soluzione per iniezione in siringa preriempita"/>
    <x v="22"/>
    <s v="Farmaci ospedalieri Edizione IV-2023"/>
  </r>
  <r>
    <x v="118"/>
    <s v="DISULFIRAM"/>
    <s v="DISULFIRAM"/>
    <m/>
    <s v="400 MG"/>
    <s v="COMPRESSA"/>
    <n v="880.00000000000011"/>
    <n v="0.51500000000000001"/>
    <n v="453.20000000000005"/>
    <s v="Antabuse dispergettes 400 mg compresse effervescenti, 24 cpr (Aurobindo)"/>
    <x v="23"/>
    <s v="Farmaci ESCLUSIVI e INNOVATIVI"/>
  </r>
  <r>
    <x v="119"/>
    <s v="DIAZEPAM"/>
    <s v="DIAZEPAM"/>
    <s v="CLISMA"/>
    <s v="5 MG"/>
    <s v="PEZZO"/>
    <n v="3060"/>
    <n v="2.1"/>
    <n v="6426"/>
    <s v="Micropam 5 mg/2,5 ml soluzione rettale, 4 microclismi monodose"/>
    <x v="23"/>
    <s v="Farmaci - Edizione 1_2023"/>
  </r>
  <r>
    <x v="120"/>
    <s v="FIDAXOMICINA"/>
    <s v="FIDAXOMICINA"/>
    <s v="COMPRESSE"/>
    <s v="200 MG"/>
    <s v="COMPRESSA"/>
    <n v="1220"/>
    <n v="55"/>
    <n v="67100"/>
    <s v="  DIFICLIR 20 CPR RIV 2OO MG"/>
    <x v="24"/>
    <s v="Farmaci Edizione 2-2023"/>
  </r>
  <r>
    <x v="121"/>
    <s v="FITOMENADIONE"/>
    <s v="FITOMENADIONE"/>
    <s v="FIALE"/>
    <s v="1 ML (10 MG/ML)"/>
    <s v="FIALA"/>
    <n v="16800"/>
    <n v="1"/>
    <n v="16800"/>
    <s v="KONAKION 10MG/1ML 5 FIALE"/>
    <x v="24"/>
    <s v="Farmaci Edizione 2-2023"/>
  </r>
  <r>
    <x v="122"/>
    <s v="TRETINOINA"/>
    <s v="TRETINOINA"/>
    <s v="CAPSULE"/>
    <s v="10 MG"/>
    <s v="CAPSULA"/>
    <n v="2200"/>
    <n v="3.1587999999999998"/>
    <n v="6949.36"/>
    <s v="VESANOID 100 CAPSULE MOLLI 10MG"/>
    <x v="24"/>
    <s v="Farmaci Edizione 2-2023"/>
  </r>
  <r>
    <x v="123"/>
    <s v="ACIDO PARA AMINOSALICILICO"/>
    <s v="ACIDO PARA AMINOSALICILICO"/>
    <s v="GRANULATO"/>
    <s v="4 G"/>
    <s v="BUSTA"/>
    <n v="720"/>
    <n v="11.5"/>
    <n v="8280"/>
    <s v="GRANUPAS OS GRAT 30 BUSTINE 4G"/>
    <x v="24"/>
    <s v="Farmaci Edizione 2-2023"/>
  </r>
  <r>
    <x v="124"/>
    <s v="GLUCARPIDASI"/>
    <s v="GLUCARPIDASE"/>
    <s v="FIALE"/>
    <s v="1000UI"/>
    <s v="FIALA"/>
    <n v="9"/>
    <n v="33517.745139999999"/>
    <n v="301659.70626000001"/>
    <s v="VORAXAZE 1000 IU/ml Polv. per sol.per in.  "/>
    <x v="24"/>
    <s v="Farmaci Edizione 2-2023"/>
  </r>
  <r>
    <x v="125"/>
    <s v="PIOGLITAZONE + GLIMEPRIDE"/>
    <s v="PIOGLITAZONE + GLIMEPRIDE"/>
    <s v="COMPRESSE"/>
    <s v="30MG+2MG"/>
    <s v="COMPRESSA"/>
    <n v="380"/>
    <n v="0.82171000000000005"/>
    <n v="312.24979999999999"/>
    <s v="TANDEMACT 30MG2MG 28CPR"/>
    <x v="24"/>
    <s v="Farmaci ospedalieri Edizione IV-2023"/>
  </r>
  <r>
    <x v="125"/>
    <s v="PIOGLITAZONE + GLIMEPRIDE"/>
    <s v="PIOGLITAZONE + GLIMEPRIDE"/>
    <s v="COMPRESSE"/>
    <s v="30MG+4MG"/>
    <s v="COMPRESSA"/>
    <n v="380"/>
    <n v="0.91276000000000002"/>
    <n v="346.84879999999998"/>
    <s v="TANDEMACT 30MG4MG 28CPR"/>
    <x v="24"/>
    <s v="Farmaci ospedalieri Edizione IV-2023"/>
  </r>
  <r>
    <x v="126"/>
    <s v="ETILEFRINA CLORIDRATO"/>
    <s v="ETILEFRINA CLORIDRATO"/>
    <s v="FIALE"/>
    <s v="10 MG"/>
    <s v="FIALA"/>
    <n v="9920"/>
    <n v="5.22"/>
    <n v="51782.399999999994"/>
    <s v="EFFORTIL 10 MG/1ML IM-EV 6 FIALE"/>
    <x v="24"/>
    <s v="Farmaci ospedalieri Edizione IV-2023"/>
  </r>
  <r>
    <x v="126"/>
    <s v="ETILEFRINA CLORIDRATO"/>
    <s v="ETILEFRINA CLORIDRATO"/>
    <s v="GOCCE"/>
    <s v="15 G (7,5 MG/ML)"/>
    <s v="FLACONE"/>
    <n v="330"/>
    <n v="4.1399999999999997"/>
    <n v="1366.1999999999998"/>
    <s v="EFFORTIL-OS GTT 12G 7,5 MG/ML"/>
    <x v="24"/>
    <s v="Farmaci ospedalieri Edizione IV-2023"/>
  </r>
  <r>
    <x v="127"/>
    <s v="AMFOTERICINA B"/>
    <s v="AMFOTERICINA B"/>
    <s v="FIALE"/>
    <s v="50 MG"/>
    <s v="FIALA"/>
    <n v="1000"/>
    <n v="18.48"/>
    <n v="18480"/>
    <s v="FUNGIZONE IV FL POLV SOLUZ. 50MG 10ML"/>
    <x v="24"/>
    <s v="Farmaci ospedalieri Edizione IV-2023"/>
  </r>
  <r>
    <x v="128"/>
    <s v="BUSERELINA ACETATO"/>
    <s v="BUSERELINA ACETATO"/>
    <s v="IMPIANTO RILASCIO PROLUNGATO"/>
    <s v="6,3 MG"/>
    <s v="SIRINGA"/>
    <n v="100.00000000000001"/>
    <n v="147.03075000000001"/>
    <n v="14703.075000000003"/>
    <s v=" SUPREFACT® 6,3 MG IMPIANTO A RIL. PROL. "/>
    <x v="24"/>
    <s v="Farmaci ospedalieri Edizione IV-2023"/>
  </r>
  <r>
    <x v="129"/>
    <s v="OLANZAPINA"/>
    <s v="OLANZAPINA"/>
    <s v="FIALE"/>
    <s v="10 MG"/>
    <s v="FIALA"/>
    <n v="515"/>
    <n v="18.4984"/>
    <n v="9526.6759999999995"/>
    <s v="ZYPREXA*1 FIALA IM 10 MG"/>
    <x v="24"/>
    <s v="Farmaci ospedalieri Edizione IV-2023"/>
  </r>
  <r>
    <x v="129"/>
    <s v="OLANZAPINA PAOMOATO MONOIDRATATO"/>
    <s v="OLANZAPINA PAOMOATO MONOIDRATATO"/>
    <s v="FIALE"/>
    <s v="210 MG"/>
    <s v="FIALA"/>
    <n v="220.00000000000003"/>
    <n v="107.63"/>
    <n v="23678.600000000002"/>
    <s v="ZYPADHERA 210 MG 1 FLC"/>
    <x v="24"/>
    <s v="Farmaci ospedalieri Edizione IV-2023"/>
  </r>
  <r>
    <x v="129"/>
    <s v="OLANZAPINA PAOMOATO MONOIDRATATO"/>
    <s v="OLANZAPINA PAOMOATO MONOIDRATATO"/>
    <s v="FIALE"/>
    <s v="300 MG"/>
    <s v="FIALA"/>
    <n v="270"/>
    <n v="161.72999999999999"/>
    <n v="43667.1"/>
    <s v="ZYPADHERA 300 MG 1 FLC"/>
    <x v="24"/>
    <s v="Farmaci ospedalieri Edizione IV-2023"/>
  </r>
  <r>
    <x v="129"/>
    <s v="OLANZAPINA"/>
    <s v="OLANZAPINA"/>
    <s v="FIALE"/>
    <s v="405 MG"/>
    <s v="FIALA"/>
    <n v="419.99999999999994"/>
    <n v="218.34"/>
    <n v="91702.799999999988"/>
    <s v="ZYPADHERA 405 MG 1 FLC"/>
    <x v="24"/>
    <s v="Farmaci ospedalieri Edizione IV-2023"/>
  </r>
  <r>
    <x v="130"/>
    <s v="MEFLOCHINA CLORIDRATO"/>
    <s v="MEFLOCHINA CLORIDRATO"/>
    <s v="COMPRESSE"/>
    <s v="250 MG"/>
    <s v="COMPRESSA"/>
    <n v="312"/>
    <n v="2.0093399999999999"/>
    <n v="626.91408000000001"/>
    <s v="LARIAM 250MG 8 CPR"/>
    <x v="24"/>
    <s v="Farmaci ospedalieri Edizione IV-2023"/>
  </r>
  <r>
    <x v="131"/>
    <s v="VERTEPORFINA"/>
    <s v="VERTEPORFINA"/>
    <s v="FIALE"/>
    <s v="10 ML (1,5 MG/ML)"/>
    <s v="FIALA"/>
    <n v="70"/>
    <n v="1007.1845"/>
    <n v="70502.914999999994"/>
    <s v="VISUDYNE 15MG/10ML 1 FL EV"/>
    <x v="24"/>
    <s v="Farmaci ospedalieri Edizione IV-2023"/>
  </r>
  <r>
    <x v="132"/>
    <s v="IDROXOCOBALAMINA"/>
    <s v="IDROXOCOBALAMINA"/>
    <s v="FIALE"/>
    <s v="5G"/>
    <s v="FIALA"/>
    <n v="50"/>
    <n v="1142.3499999999999"/>
    <n v="57117.499999999993"/>
    <s v=" CYANOKIT 5 G-POLVERE PER SOL. PER INF.-USO EV-FLACONCINO(VETRO) 1FLAC+1SET COMPLETO "/>
    <x v="24"/>
    <s v="Farmaci PTR ed ESCLUSIVI (Edizione 2025) e servizi connessi"/>
  </r>
  <r>
    <x v="133"/>
    <s v="IODOPOVIDONE"/>
    <s v="IODOPOVIDONE"/>
    <s v="UNGUENTO"/>
    <s v="20 G (10%)"/>
    <s v="TUBO"/>
    <n v="4000"/>
    <n v="3.9"/>
    <n v="15600"/>
    <s v="BRAUNOL 10% UNGUENTO TUBETTO "/>
    <x v="25"/>
    <m/>
  </r>
  <r>
    <x v="133"/>
    <s v="IODOPOVIDONE"/>
    <s v="IODOPOVIDONE"/>
    <s v="UNGUENTO"/>
    <s v="100 G (10%)"/>
    <s v="TUBO"/>
    <n v="2800"/>
    <n v="6.3620000000000001"/>
    <n v="17813.599999999999"/>
    <s v="BRAUNOL 10% UNGUENTO TUBETTO &quot;IT&quot; 100GR"/>
    <x v="25"/>
    <m/>
  </r>
  <r>
    <x v="134"/>
    <s v="PRILOCAINA"/>
    <s v="PRILOCAINA"/>
    <s v="FIALE"/>
    <s v="5 ML (20 MG/ML)"/>
    <s v="FIALA"/>
    <n v="310"/>
    <n v="12.5969"/>
    <n v="3905.0389999999998"/>
    <s v="PRILOTEKAL 20 MG/ML   GA 5 ML IT"/>
    <x v="25"/>
    <m/>
  </r>
  <r>
    <x v="135"/>
    <s v="IBUPROFENE"/>
    <s v="IBUPROFENE"/>
    <s v="FIALE"/>
    <s v="200MG 50ML"/>
    <s v="FIALA"/>
    <n v="4000"/>
    <n v="5.5439999999999996"/>
    <n v="22176"/>
    <s v="IBUPROFENE B BR*EV 10FL 200MG "/>
    <x v="25"/>
    <m/>
  </r>
  <r>
    <x v="136"/>
    <s v="DESAMETASONE/CLORAMFENICOLO"/>
    <s v="DESAMETASONE/CLORAMFENICOLO"/>
    <s v="COLLIRIO"/>
    <s v="0,4 ML (2 + 5 MG/ML)"/>
    <s v="FLACONE"/>
    <n v="360"/>
    <n v="0.64529000000000003"/>
    <n v="232.30440000000002"/>
    <s v="BAUSCH &amp; LOMB-IOM SpA"/>
    <x v="26"/>
    <s v="Farmaci ospedalieri Edizione IV-2023"/>
  </r>
  <r>
    <x v="137"/>
    <s v="MITOXANTRONE"/>
    <s v="MITOXANTRONE"/>
    <s v="FIALE"/>
    <s v="TUTTI I DOSAGGI"/>
    <s v="MG"/>
    <n v="1899.9999999999998"/>
    <n v="5.2629999999999999"/>
    <n v="9999.6999999999989"/>
    <s v="onkotrone 10 mg"/>
    <x v="27"/>
    <s v="Farmaci - Edizione 1_2023"/>
  </r>
  <r>
    <x v="138"/>
    <s v="COMPLESSO VITAMINICO"/>
    <s v="COMPLESSO VITAMINICO"/>
    <s v="FIALE"/>
    <s v="10 ML"/>
    <s v="FIALA"/>
    <n v="50000"/>
    <n v="6.8554500000000003"/>
    <n v="342772.5"/>
    <s v="cernevit"/>
    <x v="27"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s v="TISSEEL 2ML"/>
    <x v="27"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s v="TISSEEL 4 ML"/>
    <x v="27"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s v="TISSEEL 10 ML"/>
    <x v="27"/>
    <m/>
  </r>
  <r>
    <x v="140"/>
    <s v="COLLA DI FIBRINA"/>
    <s v="COLLA DI FIBRINA"/>
    <s v="SIRINGA PRERIEMPITA"/>
    <s v="10 ML"/>
    <s v="SIRINGA"/>
    <n v="600"/>
    <n v="457.35"/>
    <n v="274410"/>
    <s v="TISSEEL 10 ML"/>
    <x v="27"/>
    <m/>
  </r>
  <r>
    <x v="140"/>
    <s v="COLLA DI FIBRINA"/>
    <s v="COLLA DI FIBRINA"/>
    <s v="SIRINGA PRERIEMPITA"/>
    <s v="2 ML"/>
    <s v="SIRINGA"/>
    <n v="230"/>
    <n v="101.6"/>
    <n v="23368"/>
    <s v="TISSEEL 2ML"/>
    <x v="27"/>
    <m/>
  </r>
  <r>
    <x v="140"/>
    <s v="COLLA DI FIBRINA"/>
    <s v="COLLA DI FIBRINA"/>
    <s v="SIRINGA PRERIEMPITA"/>
    <s v="4 ML"/>
    <s v="SIRINGA"/>
    <n v="600"/>
    <n v="179.58"/>
    <n v="107748.00000000001"/>
    <s v="TISSEEL 4 ML"/>
    <x v="27"/>
    <m/>
  </r>
  <r>
    <x v="141"/>
    <s v="CICLOFOSFAMIDE"/>
    <s v="CICLOFOSFAMIDE"/>
    <s v="COMPRESSE"/>
    <s v="50 MG"/>
    <s v="COMPRESSA"/>
    <n v="5900"/>
    <n v="0.16800000000000001"/>
    <n v="991.2"/>
    <s v="ENDOXAN"/>
    <x v="27"/>
    <m/>
  </r>
  <r>
    <x v="141"/>
    <s v="CICLOFOSFAMIDE"/>
    <s v="CICLOFOSFAMIDE"/>
    <s v="FIALE"/>
    <s v="1.000 MG"/>
    <s v="FIALA"/>
    <n v="3800"/>
    <n v="11.05"/>
    <n v="41990"/>
    <s v="ENDOXAN"/>
    <x v="27"/>
    <m/>
  </r>
  <r>
    <x v="141"/>
    <s v="CICLOFOSFAMIDE"/>
    <s v="CICLOFOSFAMIDE"/>
    <s v="FIALE"/>
    <s v="500 MG"/>
    <s v="FIALA"/>
    <n v="4200"/>
    <n v="6.95"/>
    <n v="29190"/>
    <s v="ENDOXAN"/>
    <x v="27"/>
    <m/>
  </r>
  <r>
    <x v="142"/>
    <s v="IFOSFAMIDE"/>
    <s v="IFOSFAMIDE"/>
    <s v="FIALE"/>
    <s v="1.000 MG"/>
    <s v="FIALA"/>
    <n v="1750"/>
    <n v="28.91"/>
    <n v="50592.5"/>
    <s v="HOLOXAN"/>
    <x v="27"/>
    <m/>
  </r>
  <r>
    <x v="143"/>
    <s v="MESNA"/>
    <s v="MESNA"/>
    <s v="FIALE"/>
    <s v="400 MG"/>
    <s v="FIALA"/>
    <n v="8800"/>
    <n v="1.3779999999999999"/>
    <n v="12126.4"/>
    <s v="UROMITEXAN"/>
    <x v="27"/>
    <m/>
  </r>
  <r>
    <x v="144"/>
    <s v="BIOTINA/CALCIO PANTOTENATO/CIANOCOBALAMINA/NICOTINAMIDE/PIRIDOSSINA CLORIDRATO/RIBOFLAVINA/TIAMINA MONONITRATO"/>
    <s v="BIOTINA/CALCIO PANTOTENATO/CIANOCOBALAMINA/NICOTINAMIDE/PIRIDOSSINA CLORIDRATO/RIBOFLAVINA/TIAMINA MONONITRATO"/>
    <s v="COMPRESSE"/>
    <s v="150 MCG + 25 MG + 10 MCG + 50 MG + 10 MG + 15 MG + 15 MG"/>
    <s v="COMPRESSA"/>
    <n v="1800"/>
    <n v="0.29249999999999998"/>
    <n v="526.5"/>
    <s v="BECOZYM"/>
    <x v="28"/>
    <m/>
  </r>
  <r>
    <x v="145"/>
    <s v="RIVAROXABAN"/>
    <s v="RIVAROXABAN"/>
    <s v="COMPRESSE"/>
    <s v="20 MG"/>
    <s v="COMPRESSA"/>
    <n v="29064"/>
    <n v="1.25"/>
    <n v="36330"/>
    <s v="XARELTO 20 mg 28 cpr"/>
    <x v="28"/>
    <s v="Farmaci - Edizione 1_2023"/>
  </r>
  <r>
    <x v="145"/>
    <s v="RIVAROXABAN"/>
    <s v="RIVAROXABAN"/>
    <s v="COMPRESSE"/>
    <s v="10 MG"/>
    <s v="COMPRESSA"/>
    <n v="2000"/>
    <n v="1.38"/>
    <n v="2760"/>
    <s v="XARELTO 10 mg 10 cpr"/>
    <x v="28"/>
    <s v="Farmaci ospedalieri Edizione IV-2023"/>
  </r>
  <r>
    <x v="145"/>
    <s v="RIVAROXABAN"/>
    <s v="RIVAROXABAN"/>
    <s v="COMPRESSE"/>
    <s v="15 MG"/>
    <s v="COMPRESSA"/>
    <n v="20412"/>
    <n v="2.0937999999999999"/>
    <n v="42738.645599999996"/>
    <s v="XARELTO 15 mg 42 cpr"/>
    <x v="28"/>
    <m/>
  </r>
  <r>
    <x v="146"/>
    <s v="DAMOCTOCOG ALFA PEGOL"/>
    <s v="DAMOCTOCOG ALFA PEGOL"/>
    <s v="SIRINGA"/>
    <s v="TUTTI I DOSAGGI"/>
    <s v="UI"/>
    <n v="2675000"/>
    <n v="0.69999"/>
    <n v="1872473.25"/>
    <s v="JIVI 1000 U.I. siringa preriempita 1000 U.I./ 2,5 ml "/>
    <x v="28"/>
    <s v="Farmaci ospedalieri Edizione IV-2023"/>
  </r>
  <r>
    <x v="146"/>
    <s v="FATTORE VIII DI COAGULAZIONE DEL SANGUE UMANO DA INGEGNERIA GENETICA - OCTOGOG ALFA DA CELLULE RENALI DI CRICETI NEONATI"/>
    <s v="FATTORE VIII DI COAGULAZIONE DEL SANGUE UMANO DA INGEGNERIA GENETICA - OCTOGOG ALFA DA CELLULE RENALI DI CRICETI NEONATI"/>
    <s v="FLACONE"/>
    <s v="U.I."/>
    <s v="U.I."/>
    <n v="2100000"/>
    <n v="0.68689"/>
    <n v="1442469"/>
    <s v="KOVALTRY 1000 U.I"/>
    <x v="28"/>
    <m/>
  </r>
  <r>
    <x v="147"/>
    <s v="NIMODIPINA"/>
    <s v="NIMODIPINA"/>
    <s v="FIALE"/>
    <s v="50 ML (0,2 MG/ML)"/>
    <s v="FIALA"/>
    <n v="3900"/>
    <n v="8.4600000000000009"/>
    <n v="32994"/>
    <s v="NIMOTOP PER INFUSIONE flac 50 ml/0,02%"/>
    <x v="28"/>
    <m/>
  </r>
  <r>
    <x v="148"/>
    <s v="CLOTRIMAZOLO"/>
    <s v="CLOTRIMAZOLO"/>
    <s v="CREMA"/>
    <s v="30 G (2%)"/>
    <s v="TUBO"/>
    <n v="220"/>
    <n v="7.4223800000000004"/>
    <n v="1632.9236000000001"/>
    <s v="GYNO CANESTEN CREMA"/>
    <x v="28"/>
    <s v="Farmaci ospedalieri Edizione IV-2023"/>
  </r>
  <r>
    <x v="149"/>
    <s v="SULPROSTONE"/>
    <s v="SULPROSTONE"/>
    <s v="FIALE"/>
    <s v="2 ML (0,25 MG/ML)"/>
    <s v="FIALA"/>
    <n v="780"/>
    <n v="13.47"/>
    <n v="10506.6"/>
    <s v="NALADOR  fiala 500 mcg"/>
    <x v="28"/>
    <m/>
  </r>
  <r>
    <x v="150"/>
    <s v="LEVONORGESTREL"/>
    <s v="LEVONORGESTREL"/>
    <s v="SISTEMA A RILASCIO INTRAUTERINO"/>
    <s v="20 MCG/24 H"/>
    <s v="PEZZO"/>
    <n v="57"/>
    <n v="86"/>
    <n v="4902"/>
    <s v="MIRENA EVO dispositivo intrauterino"/>
    <x v="28"/>
    <s v="Farmaci - Edizione 1_2023"/>
  </r>
  <r>
    <x v="51"/>
    <s v="TESTOSTERONE UNDECANOATO"/>
    <s v="TESTOSTERONE UNDECANOATO"/>
    <s v="FIALE"/>
    <s v="4 ML (250 MG/ML)"/>
    <s v="FIALA"/>
    <n v="400"/>
    <n v="109.06359999999999"/>
    <n v="43625.439999999995"/>
    <s v="NEBID fiala 1000 mg/4 m"/>
    <x v="28"/>
    <m/>
  </r>
  <r>
    <x v="151"/>
    <s v="ESTRADIOLO VALERATO"/>
    <s v="ESTRADIOLO VALERATO"/>
    <s v="COMPRESSE"/>
    <s v="2 MG"/>
    <s v="COMPRESSA"/>
    <n v="3000"/>
    <n v="0.25"/>
    <n v="750"/>
    <s v="PROGYNOVA"/>
    <x v="28"/>
    <m/>
  </r>
  <r>
    <x v="152"/>
    <s v="CIPROTERONE ACETATO"/>
    <s v="CIPROTERONE ACETATO"/>
    <s v="COMPRESSE"/>
    <s v="100 MG"/>
    <s v="COMPRESSA"/>
    <n v="1640.0000000000002"/>
    <n v="1.026"/>
    <n v="1682.6400000000003"/>
    <s v="ANDROCUR 100 MG  30 CPR"/>
    <x v="28"/>
    <s v="Farmaci ESCLUSIVI e INNOVATIVI"/>
  </r>
  <r>
    <x v="152"/>
    <s v="CIPROTERONE ACETATO"/>
    <s v="CIPROTERONE ACETATO"/>
    <s v="COMPRESSE"/>
    <s v="50 MG"/>
    <s v="COMPRESSA"/>
    <n v="1600"/>
    <n v="0.58094000000000001"/>
    <n v="929.50400000000002"/>
    <s v="ANDROCUR 50 mg 30 cpr"/>
    <x v="28"/>
    <s v="Farmaci ospedalieri Edizione IV-2023"/>
  </r>
  <r>
    <x v="152"/>
    <s v="CIPROTERONE ACETATO"/>
    <s v="CIPROTERONE ACETATO"/>
    <s v="FIALE"/>
    <s v="3 ML (100 MG/ML)"/>
    <s v="FIALA"/>
    <n v="290"/>
    <n v="8.9"/>
    <n v="2581"/>
    <s v="ANDROCUR soluzione iniettabile I.M. 300 mg /3 ml"/>
    <x v="28"/>
    <s v="Farmaci ospedalieri Edizione IV-2023"/>
  </r>
  <r>
    <x v="153"/>
    <s v="REGORAFENIB"/>
    <s v="REGORAFENIB"/>
    <s v="COMPRESSE RIVESTITE"/>
    <s v="40 MG"/>
    <s v="COMPRESSA"/>
    <n v="19263.999999999996"/>
    <n v="19.904800000000002"/>
    <n v="383446.06719999993"/>
    <s v="STIVARGA 40 mg 84 cpr"/>
    <x v="28"/>
    <s v="Farmaci ospedalieri Edizione IV-2023"/>
  </r>
  <r>
    <x v="154"/>
    <s v="LAROTRECTINIB"/>
    <s v="LAROTRECTINIB"/>
    <s v="SOLUZIONE ORALE"/>
    <s v="50 ML (20 MG/ML)"/>
    <s v="FLACONE"/>
    <n v="4496"/>
    <n v="956.24"/>
    <n v="4299255.04"/>
    <s v="VITRAKVI soluzione orale 20 mg/ml 50 ml"/>
    <x v="28"/>
    <m/>
  </r>
  <r>
    <x v="154"/>
    <s v="LAROTRECTINIB"/>
    <s v="LAROTRECTINIB"/>
    <s v="CAPSULE"/>
    <s v="100 MG"/>
    <s v="CAPSULA"/>
    <n v="7448"/>
    <n v="95.624110000000002"/>
    <n v="712208.37127999996"/>
    <s v="VITRAKVI 100 mg 56 cpr"/>
    <x v="28"/>
    <m/>
  </r>
  <r>
    <x v="154"/>
    <s v="LAROTRECTINIB"/>
    <s v="LAROTRECTINIB"/>
    <s v="CAPSULE"/>
    <s v="25 MG"/>
    <s v="CAPSULA"/>
    <n v="6104"/>
    <n v="23.905889999999999"/>
    <n v="145921.55255999998"/>
    <s v="VITRAKVI 25 mg 56 cpr"/>
    <x v="28"/>
    <m/>
  </r>
  <r>
    <x v="155"/>
    <s v="DAROLUTAMIDE"/>
    <s v="DAROLUTAMIDE"/>
    <s v="COMPRESSE RIVESTITE"/>
    <s v="300 MG"/>
    <s v="COMPRESSA"/>
    <n v="40812"/>
    <n v="28.953099999999999"/>
    <n v="1181633.9172"/>
    <s v="NUBEQA 300 mg  112 cpr"/>
    <x v="28"/>
    <m/>
  </r>
  <r>
    <x v="156"/>
    <s v="INTERFERONE BETA 1B"/>
    <s v="INTERFERONE BETA 1B"/>
    <s v="FIALE"/>
    <s v="0,25 MG/ML"/>
    <s v="FIALA"/>
    <n v="4280"/>
    <n v="28.079989999999999"/>
    <n v="120182.3572"/>
    <s v="BETAFERON siringhe preriempite 0,25 mg/ml"/>
    <x v="28"/>
    <s v="Farmaci ospedalieri Edizione IV-2023"/>
  </r>
  <r>
    <x v="157"/>
    <s v="ACIDO ACETILSALICILICO"/>
    <s v="ACIDO ACETILSALICILICO"/>
    <s v="GRANULATO"/>
    <s v="500 MG"/>
    <s v="BUSTA"/>
    <n v="2320"/>
    <n v="0.36349999999999999"/>
    <n v="843.31999999999994"/>
    <s v="ASPIRINA GRANULI 20 BUSTE"/>
    <x v="28"/>
    <m/>
  </r>
  <r>
    <x v="158"/>
    <s v="RADIO 223RA DICLORURO"/>
    <s v="RADIO 223RA DICLORURO"/>
    <s v="FIALE"/>
    <s v="6 ML (1.100 KBQ/ML)"/>
    <s v="FIALA"/>
    <n v="47"/>
    <n v="2947.32"/>
    <n v="138524.04"/>
    <s v="XOFIGO "/>
    <x v="28"/>
    <s v="Farmaci ospedalieri Edizione IV-2023"/>
  </r>
  <r>
    <x v="159"/>
    <s v="VERICIGUAT"/>
    <s v="VERICIGUAT"/>
    <s v="COMPRESSE"/>
    <s v="2,5 MG"/>
    <s v="COMPRESSA"/>
    <n v="45750"/>
    <n v="2.5270999999999999"/>
    <n v="115614.825"/>
    <s v="Bayer S.p.A."/>
    <x v="28"/>
    <s v="Farmaci PTR ed ESCLUSIVI (Edizione 2025) e servizi connessi"/>
  </r>
  <r>
    <x v="159"/>
    <s v="VERICIGUAT"/>
    <s v="VERICIGUAT"/>
    <s v="COMPRESSE"/>
    <s v="5 MG"/>
    <s v="COMPRESSA"/>
    <n v="45750"/>
    <n v="2.5270999999999999"/>
    <n v="115614.825"/>
    <s v="Bayer S.p.A."/>
    <x v="28"/>
    <s v="Farmaci PTR ed ESCLUSIVI (Edizione 2025) e servizi connessi"/>
  </r>
  <r>
    <x v="159"/>
    <s v="VERICIGUAT"/>
    <s v="VERICIGUAT"/>
    <s v="COMPRESSE"/>
    <s v="10 MG"/>
    <s v="COMPRESSA"/>
    <n v="45750"/>
    <n v="2.5270999999999999"/>
    <n v="115614.825"/>
    <s v="Bayer S.p.A."/>
    <x v="28"/>
    <s v="Farmaci PTR ed ESCLUSIVI (Edizione 2025) e servizi connessi"/>
  </r>
  <r>
    <x v="160"/>
    <s v="FINERENONE"/>
    <s v="FINERENONE"/>
    <s v="COMPRESSE"/>
    <s v="TUTTI I DOSAGGI"/>
    <s v="COMPRESSA"/>
    <n v="201520.00000000003"/>
    <n v="1.04"/>
    <n v="209580.80000000005"/>
    <s v="Bayer S.p.A."/>
    <x v="28"/>
    <s v="Farmaci PTR ed ESCLUSIVI (Edizione 2025) e servizi connessi"/>
  </r>
  <r>
    <x v="51"/>
    <s v="TESTOSTERONE ENANTATO"/>
    <s v="TESTOSTERONE ENANTATO"/>
    <s v="FIALE"/>
    <s v="250 MG"/>
    <s v="FIALA"/>
    <n v="220"/>
    <n v="5.4545500000000002"/>
    <n v="1200.001"/>
    <s v="BAYER SpA"/>
    <x v="28"/>
    <s v="Farmaci ESCLUSIVI e INNOVATIVI"/>
  </r>
  <r>
    <x v="51"/>
    <s v="TESTOSTERONE"/>
    <s v="TESTOSTERONE"/>
    <s v="GEL"/>
    <s v="50 MG"/>
    <s v="BUSTA"/>
    <n v="210"/>
    <n v="1.6056999999999999"/>
    <n v="337.197"/>
    <s v="BAYER SpA"/>
    <x v="28"/>
    <s v="Farmaci ESCLUSIVI e INNOVATIVI"/>
  </r>
  <r>
    <x v="157"/>
    <s v="ACIDO ACETILSALICILICO"/>
    <s v="ACIDO ACETILSALICILICO"/>
    <s v="Busta"/>
    <s v="500 MG"/>
    <s v="BUSTA"/>
    <n v="1400"/>
    <n v="0.28699999999999998"/>
    <n v="401.79999999999995"/>
    <s v="BAYER SpA"/>
    <x v="28"/>
    <s v="Farmaci ospedalieri Edizione IV-2023"/>
  </r>
  <r>
    <x v="157"/>
    <s v="LISINA ACETILSALICILATO"/>
    <s v="LISINA ACETILSALICILATO"/>
    <s v="FIALE"/>
    <s v="5 ML (200 MG/ML)"/>
    <s v="FIALA"/>
    <n v="15000"/>
    <n v="0.7"/>
    <n v="10500"/>
    <s v="BAYER SpA"/>
    <x v="28"/>
    <s v="Farmaci ospedalieri Edizione IV-2023"/>
  </r>
  <r>
    <x v="157"/>
    <s v="LISINA ACETILSALICILATO"/>
    <s v="LISINA ACETILSALICILATO"/>
    <s v="FIALE"/>
    <s v="500 MG + 2,5 ML"/>
    <s v="FIALA"/>
    <n v="7600"/>
    <n v="0.98"/>
    <n v="7448"/>
    <s v="BAYER SpA"/>
    <x v="28"/>
    <s v="Farmaci ospedalieri Edizione IV-2023"/>
  </r>
  <r>
    <x v="161"/>
    <s v="NICLOSAMIDE"/>
    <s v="NICLOSAMIDE"/>
    <s v="COMPRESSE"/>
    <s v="500 MG"/>
    <s v="COMPRESSA"/>
    <n v="320"/>
    <n v="0.43"/>
    <n v="137.6"/>
    <s v="BAYER SpA"/>
    <x v="28"/>
    <s v="Farmaci ESCLUSIVI e INNOVATIVI"/>
  </r>
  <r>
    <x v="162"/>
    <s v="CLORFENAMINA MALEATO"/>
    <s v="CLORFENAMINA MALEATO"/>
    <s v="FIALE"/>
    <s v="1 ML (10 MG)"/>
    <s v="FIALA"/>
    <n v="60200"/>
    <n v="1.0227299999999999"/>
    <n v="61568.345999999998"/>
    <s v="BAYER SpA"/>
    <x v="28"/>
    <s v="Farmaci - Edizione 1_2023"/>
  </r>
  <r>
    <x v="163"/>
    <s v="OPICAPONE"/>
    <s v="OPICAPONE"/>
    <s v="CAPSULE"/>
    <s v="50 MG"/>
    <s v="CAPSULA"/>
    <n v="36300"/>
    <n v="4.1989999999999998"/>
    <n v="152423.69999999998"/>
    <s v="Ongentys® 50 mg capsule rigide – Blister 30 capsule"/>
    <x v="29"/>
    <s v="Farmaci ospedalieri Edizione IV-2023"/>
  </r>
  <r>
    <x v="164"/>
    <s v="BEROTRALSTAT"/>
    <s v="BEROTRALSTAT"/>
    <s v="COMPRESSE"/>
    <s v="150 MG"/>
    <s v="COMPRESSA"/>
    <n v="7279.9999999999991"/>
    <n v="393.13529999999997"/>
    <n v="2862024.9839999992"/>
    <s v="ORLADEYO 150 MG CPR"/>
    <x v="30"/>
    <s v="Farmaci PTR ed ESCLUSIVI (Edizione 2025) e servizi connessi"/>
  </r>
  <r>
    <x v="165"/>
    <s v="INTERFERONE BETA 1A"/>
    <s v="INTERFERONE BETA 1A"/>
    <s v="PENNA"/>
    <s v="30 MCG"/>
    <s v="PENNA"/>
    <n v="1519.9999999999998"/>
    <n v="172.45282"/>
    <n v="262128.28639999995"/>
    <s v="AVONEX PENNA 30 mcg/0,5 ml soluz. iniettabile, in penna preriempita"/>
    <x v="31"/>
    <s v="Farmaci ospedalieri Edizione IV-2023"/>
  </r>
  <r>
    <x v="165"/>
    <s v="INTERFERONE BETA 1A"/>
    <s v="INTERFERONE BETA 1A"/>
    <s v="SIRINGA"/>
    <s v="30 MCG/0,5 ML (6.000.000 U.I.)"/>
    <s v="SIRINGA"/>
    <n v="3118.0000000000005"/>
    <n v="172.45282"/>
    <n v="537707.89276000008"/>
    <s v="AVONEX SIRINGA 30 mcg/0,5 ml soluz. iniettabile, in siringa preriempita"/>
    <x v="31"/>
    <s v="Farmaci ospedalieri Edizione IV-2023"/>
  </r>
  <r>
    <x v="166"/>
    <s v="INTERFERONE BETA 1A PEGILATO"/>
    <s v="INTERFERONE BETA 1A PEGILATO"/>
    <s v="PENNA"/>
    <s v="125 MCG"/>
    <s v="PENNA"/>
    <n v="1655.0000000000002"/>
    <n v="377.74"/>
    <n v="625159.70000000007"/>
    <s v="PLEGRIDY penne 125 mcg/0.5ml soluzione iniettabile, uso sottocutaneo  "/>
    <x v="31"/>
    <s v="Farmaci ospedalieri Edizione IV-2023"/>
  </r>
  <r>
    <x v="166"/>
    <s v="INTERFERONE BETA 1A PEGILATO"/>
    <s v="INTERFERONE BETA 1A PEGILATO"/>
    <s v="PENNA"/>
    <s v="63 MCG + 94 MCG"/>
    <s v="PENNA"/>
    <n v="65"/>
    <n v="237.22587999999999"/>
    <n v="15419.682199999999"/>
    <s v="PLEGRIDY penne 63 mcg; 94 mcg / 0,5 ml soluzione iniettabile, uso sottocutaneo "/>
    <x v="31"/>
    <s v="Farmaci ospedalieri Edizione IV-2023"/>
  </r>
  <r>
    <x v="166"/>
    <s v="INTERFERONE BETA 1A PEGILATO"/>
    <s v="INTERFERONE BETA 1A PEGILATO"/>
    <s v="SIRINGA"/>
    <s v="125 MCG"/>
    <s v="SIRINGA"/>
    <n v="685"/>
    <n v="377.74"/>
    <n v="258751.9"/>
    <s v="PLEGRIDY siringhe 125 mcg/0.5ML soluzione iniettabile, uso sottocutaneo "/>
    <x v="31"/>
    <s v="Farmaci ospedalieri Edizione IV-2023"/>
  </r>
  <r>
    <x v="166"/>
    <s v="INTERFERONE BETA 1A PEGILATO"/>
    <s v="INTERFERONE BETA 1A PEGILATO"/>
    <s v="SIRINGA"/>
    <s v="63 MCG + 94 MCG"/>
    <s v="SIRINGA"/>
    <n v="55"/>
    <n v="237.22501"/>
    <n v="13047.375550000001"/>
    <s v="PLEGRIDY  siringhe 63 mcg; 94 mcg / 0,5 ml soluzione iniettabile, uso sottocutaneo "/>
    <x v="31"/>
    <s v="Farmaci ospedalieri Edizione IV-2023"/>
  </r>
  <r>
    <x v="167"/>
    <s v="NATALIZUMAB"/>
    <s v="NATALIZUMAB"/>
    <s v="FIALE SOTTOCUTE"/>
    <s v="150MG/ML 1ML"/>
    <s v="SIRINGA"/>
    <n v="3260"/>
    <n v="812.25"/>
    <n v="2647935"/>
    <s v="TYSABRI"/>
    <x v="31"/>
    <m/>
  </r>
  <r>
    <x v="168"/>
    <s v="NUSINERSEN"/>
    <s v="NUSINERSEN"/>
    <s v="SOLUZIONE INIETTABILE"/>
    <s v="5 ML (2,4 MG/ML)"/>
    <s v="FLACONE"/>
    <n v="28"/>
    <n v="45000"/>
    <n v="1260000"/>
    <s v="SPINRAZA"/>
    <x v="31"/>
    <m/>
  </r>
  <r>
    <x v="169"/>
    <s v="FAMPRIDINA"/>
    <s v="FAMPRIDINA"/>
    <s v="COMPRESSE RIVESTITE"/>
    <s v="10 MG R.P."/>
    <s v="COMPRESSA"/>
    <n v="4392"/>
    <n v="4.4642900000000001"/>
    <n v="19607.161680000001"/>
    <s v="FAMPYRA 56  compresse da 10mg a rilascio prolungato"/>
    <x v="31"/>
    <s v="Farmaci ospedalieri Edizione IV-2023"/>
  </r>
  <r>
    <x v="170"/>
    <s v="OMAVELOXOLONE"/>
    <s v="OMAVELOXOLONE"/>
    <s v="CAPSULE"/>
    <s v="50MG"/>
    <s v="CAPSULA"/>
    <n v="10800"/>
    <n v="285.7"/>
    <n v="3085560"/>
    <s v="SKYCLARYS"/>
    <x v="31"/>
    <s v="Farmaci PTR ed ESCLUSIVI (Edizione 2025) e servizi connessi"/>
  </r>
  <r>
    <x v="171"/>
    <s v="ACIDO ETACRINICO"/>
    <s v="ACIDO ETACRINICO"/>
    <s v="COMPRESSE"/>
    <s v="50 MG"/>
    <s v="COMPRESSA"/>
    <n v="4100"/>
    <n v="0.85270000000000001"/>
    <n v="3496.07"/>
    <s v="BIOINDUSTRIA L.I.M. SpA"/>
    <x v="32"/>
    <s v="Farmaci ESCLUSIVI e INNOVATIVI"/>
  </r>
  <r>
    <x v="171"/>
    <s v="ACIDO ETACRINICO"/>
    <s v="ACIDO ETACRINICO"/>
    <s v="FIALE"/>
    <s v="50 MG + 20 ML"/>
    <s v="FIALA"/>
    <n v="1700"/>
    <n v="22.354500000000002"/>
    <n v="38002.65"/>
    <s v="BIOINDUSTRIA L.I.M. SpA"/>
    <x v="32"/>
    <s v="Farmaci ESCLUSIVI e INNOVATIVI"/>
  </r>
  <r>
    <x v="171"/>
    <s v="ACIDO ETACRINICO"/>
    <s v="ACIDO ETACRINICO"/>
    <s v="COMPRESSE"/>
    <s v="50 MG"/>
    <s v="COMPRESSA"/>
    <n v="2940"/>
    <n v="0.55679999999999996"/>
    <n v="1636.992"/>
    <s v="REOMAX 50 MG COMPRESSE"/>
    <x v="32"/>
    <s v="Farmaci Edizione 2-2023"/>
  </r>
  <r>
    <x v="171"/>
    <s v="ACIDO ETACRINICO"/>
    <s v="ACIDO ETACRINICO"/>
    <s v="FIALE"/>
    <s v="50 MG + 20 ML"/>
    <s v="FIALA"/>
    <n v="935"/>
    <n v="14.545400000000001"/>
    <n v="13599.949000000001"/>
    <s v="REOMAX 50 MG/20 ML - FIALA EV"/>
    <x v="32"/>
    <s v="Farmaci Edizione 2-2023"/>
  </r>
  <r>
    <x v="172"/>
    <s v="METILTIONINIO CLORURO"/>
    <s v="METILTIONINIO CLORURO"/>
    <s v="SOLUZIONE"/>
    <s v="10 ML (10 MG/ML)"/>
    <s v="FLACONE"/>
    <n v="3100.0000000000005"/>
    <n v="9.0004399999999993"/>
    <n v="27901.364000000001"/>
    <s v="Metiltioninio cloruro Bioindustria LIM 100 mg/10 ml - fiala 10 ml"/>
    <x v="32"/>
    <s v="Farmaci ospedalieri Edizione IV-2023"/>
  </r>
  <r>
    <x v="173"/>
    <s v="PARAFFINA LIQUIDA"/>
    <s v="PARAFFINA LIQUIDA"/>
    <s v="FIALE"/>
    <s v="10 ML"/>
    <s v="FIALA"/>
    <n v="4400"/>
    <n v="1.09999"/>
    <n v="4839.9560000000001"/>
    <s v="Paraffina liquida sterile Bioindustria LIM - fiala 10 ml"/>
    <x v="32"/>
    <s v="Farmaci ospedalieri Edizione IV-2023"/>
  </r>
  <r>
    <x v="174"/>
    <s v="VOSORITIDE"/>
    <s v="VOSORITIDE FIALE"/>
    <s v="FIALE"/>
    <s v="TUTTI I DOSAGGI (MG)"/>
    <s v="FIALA"/>
    <n v="3700"/>
    <n v="480.82"/>
    <n v="1779034"/>
    <s v="BIOMARIN PHARMACEUT. ITALIA"/>
    <x v="33"/>
    <s v="Farmaci Edizione 2-2023"/>
  </r>
  <r>
    <x v="175"/>
    <s v="VALOCTOCOGENE ROXAPARVOVEC"/>
    <s v="VALOCTOCOGENE ROXAPARVOVEC"/>
    <s v="FLACONE"/>
    <s v="8 ML"/>
    <s v="FLACONE"/>
    <n v="60"/>
    <n v="54855.08"/>
    <n v="3291304.8000000003"/>
    <s v="Roctavian"/>
    <x v="33"/>
    <s v="Farmaci PTR ed ESCLUSIVI (Edizione 2025) e servizi connessi"/>
  </r>
  <r>
    <x v="174"/>
    <s v="VOSORITIDE"/>
    <s v="VOSORITIDE"/>
    <s v="FIALE"/>
    <s v="0,4 MG"/>
    <s v="FIALA"/>
    <n v="2580"/>
    <n v="657.53"/>
    <n v="1696427.4"/>
    <s v="BIOMARIN PHARMACEUT.ITALIA Srl"/>
    <x v="33"/>
    <s v="Farmaci PTR ed ESCLUSIVI (Edizione 2025) e servizi connessi"/>
  </r>
  <r>
    <x v="174"/>
    <s v="VOSORITIDE"/>
    <s v="VOSORITIDE"/>
    <s v="FIALE"/>
    <s v="0,56 MG"/>
    <s v="FIALA"/>
    <n v="4680"/>
    <n v="657.53"/>
    <n v="3077240.4"/>
    <s v="BIOMARIN PHARMACEUT.ITALIA Srl"/>
    <x v="33"/>
    <s v="Farmaci PTR ed ESCLUSIVI (Edizione 2025) e servizi connessi"/>
  </r>
  <r>
    <x v="174"/>
    <s v="VOSORITIDE"/>
    <s v="VOSORITIDE"/>
    <s v="FIALE"/>
    <s v="1,2 MG"/>
    <s v="FIALA"/>
    <n v="5530"/>
    <n v="657.53"/>
    <n v="3636140.9"/>
    <s v="BIOMARIN PHARMACEUT.ITALIA Srl"/>
    <x v="33"/>
    <s v="Farmaci PTR ed ESCLUSIVI (Edizione 2025) e servizi connessi"/>
  </r>
  <r>
    <x v="24"/>
    <s v="ADRENALINA"/>
    <s v="ADRENALINA"/>
    <s v="SIRINGA"/>
    <s v="500 MCG (0,3 ML)"/>
    <s v="SIRINGA"/>
    <n v="400"/>
    <n v="37.64"/>
    <n v="15056"/>
    <s v="Chenpen 500 mcg/0,3 ml una siringa preriempita"/>
    <x v="34"/>
    <m/>
  </r>
  <r>
    <x v="176"/>
    <s v="PITOLISANT"/>
    <s v="PITOLISANT"/>
    <s v="COMPRESSE"/>
    <s v="18 MG"/>
    <s v="COMPRESSA"/>
    <n v="24960"/>
    <n v="11.41267"/>
    <n v="284860.24320000003"/>
    <s v="OZAWADE 18 MG 30 COMPRESSE RIVESTITE"/>
    <x v="34"/>
    <s v="Farmaci ESCLUSIVI e INNOVATIVI"/>
  </r>
  <r>
    <x v="176"/>
    <s v="PITOLISANT"/>
    <s v="PITOLISANT"/>
    <s v="COMPRESSE"/>
    <s v="4,5 MG"/>
    <s v="COMPRESSA"/>
    <n v="1040"/>
    <n v="8.5679999999999996"/>
    <n v="8910.7199999999993"/>
    <s v="OZAWADE 4,5 MG 30 COMPRESSE RIVESTITE"/>
    <x v="34"/>
    <s v="Farmaci ESCLUSIVI e INNOVATIVI"/>
  </r>
  <r>
    <x v="177"/>
    <s v="IMMUNOGLOBULINA UMANA USO ENDOVENOSO"/>
    <s v="IMMUNOGLOBULINA UMANA USO ENDOVENOSO AD ALTO TITOLO DI IGM"/>
    <s v="FLACONE"/>
    <s v="G"/>
    <s v="GR"/>
    <n v="35000"/>
    <n v="103"/>
    <n v="3605000"/>
    <s v="Pentaglobin 50 mg/ml soluzione per infusione endovenosa 1FL 100ML"/>
    <x v="35"/>
    <s v="Farmaci - Edizione 1_2023"/>
  </r>
  <r>
    <x v="178"/>
    <s v="IMMUNOGLOBULINA UMANA ANTIVARICELLA"/>
    <s v="IMMUNOGLOBULINA UMANA ANTIVARICELLA"/>
    <s v="FIALE"/>
    <s v="20 ML (25 U.I./ML)"/>
    <s v="FIALA"/>
    <n v="25"/>
    <n v="322.31"/>
    <n v="8057.75"/>
    <s v="VARITECT*25UI/ML IV 1 FL 20 ML"/>
    <x v="35"/>
    <s v="Farmaci ospedalieri Edizione IV-2023"/>
  </r>
  <r>
    <x v="178"/>
    <s v="IMMUNOGLOBULINA UMANA ANTIVARICELLA"/>
    <s v="IMMUNOGLOBULINA UMANA ANTIVARICELLA"/>
    <s v="FIALE"/>
    <s v="5 ML (25 U.I./ML)"/>
    <s v="FIALA"/>
    <n v="19.000000000000004"/>
    <n v="86.56"/>
    <n v="1644.6400000000003"/>
    <s v="VARITECT*25UI/ML IV 1FL 5 ML"/>
    <x v="35"/>
    <s v="Farmaci ospedalieri Edizione IV-2023"/>
  </r>
  <r>
    <x v="179"/>
    <s v="IMMUNOGLOBULINA UMANA CITOMEGALOVIRUS USO ENDOVENOSO"/>
    <s v="IMMUNOGLOBULINA UMANA CITOMEGALOVIRUS USO ENDOVENOSO"/>
    <s v="FLACONE"/>
    <s v="TUTTI I DOSAGGI"/>
    <s v="UI"/>
    <n v="465000"/>
    <n v="0.19705"/>
    <n v="91628.25"/>
    <s v="Cytomegatect蔴 U/ml soluzione per infusione&quot; 1 FL10ML"/>
    <x v="35"/>
    <s v="Farmaci ospedalieri Edizione IV-2023"/>
  </r>
  <r>
    <x v="180"/>
    <s v="FIBRINOGENO UMANO ESTRATTO DA CRIOSUPERNATANTE"/>
    <s v="FIBRINOGENO UMANO ESTRATTO DA CRIOSUPERNATANTE"/>
    <s v="POLVERE PER SOLUZIONE PER INFUSIONE"/>
    <s v="1,5 G"/>
    <s v="FLACONE"/>
    <n v="1400"/>
    <n v="620"/>
    <n v="868000"/>
    <s v="Fibriclotte 1,5 g"/>
    <x v="36"/>
    <m/>
  </r>
  <r>
    <x v="146"/>
    <s v="OCTOCOG ALFA (FATTORE VIII DI COAGULAZIONE, RICOMBINANTE) DA CELLULE OVARICHE DI CRICETO CINESE IN ALBUMINA"/>
    <s v="OCTOCOG ALFA (FATTORE VIII DI COAGULAZIONE, RICOMBINANTE) DA CELLULE OVARICHE DI CRICETO CINESE IN ALBUMINA"/>
    <s v="FIALE"/>
    <s v="U.I."/>
    <s v="U.I."/>
    <n v="650000"/>
    <n v="0.65"/>
    <n v="422500"/>
    <s v="Recombinate 1000 UI"/>
    <x v="36"/>
    <m/>
  </r>
  <r>
    <x v="181"/>
    <s v="FATTORE VII DI COAGULAZIONE DEL SANGUE UMANO LIOFILIZZATO"/>
    <s v="FATTORE VII DI COAGULAZIONE DEL SANGUE UMANO LIOFILIZZATO"/>
    <s v="FLACONE"/>
    <s v="U.I."/>
    <s v="U.I."/>
    <n v="384000"/>
    <n v="0.70714999999999995"/>
    <n v="271545.59999999998"/>
    <s v="Provertinum 600 UI"/>
    <x v="36"/>
    <m/>
  </r>
  <r>
    <x v="182"/>
    <s v="AVAPRITINIB"/>
    <s v="AVAPRITINIB"/>
    <s v="COMPRESSE"/>
    <s v="TUTTI DOSAGGI"/>
    <s v="COMPRESSA"/>
    <n v="3120"/>
    <n v="643.09"/>
    <n v="2006440.8"/>
    <s v="AYVAKYT"/>
    <x v="37"/>
    <s v="Farmaci PTR ed ESCLUSIVI (Edizione 2025) e servizi connessi"/>
  </r>
  <r>
    <x v="183"/>
    <s v="OLODATEROLO CLORIDRATO"/>
    <s v="OLODATEROLO CLORIDRATO"/>
    <s v="SOLUZIONE"/>
    <s v="2,5 MCG"/>
    <s v="FLACONE"/>
    <n v="24"/>
    <n v="21.12199"/>
    <n v="506.92776000000003"/>
    <s v="BOEHRINGER INGELHEIM IT.SpA"/>
    <x v="38"/>
    <s v="Farmaci ospedalieri Edizione IV-2023"/>
  </r>
  <r>
    <x v="184"/>
    <s v="METFORMINA/LINAGLIPTIN"/>
    <s v="METFORMINA/LINAGLIPTIN"/>
    <s v="COMPRESSE"/>
    <s v="1.000 MG + 2,5 MG"/>
    <s v="COMPRESSA"/>
    <n v="1568"/>
    <n v="0.66981999999999997"/>
    <n v="1050.2777599999999"/>
    <s v="JENTADUETO 2,5 MG/1000MG"/>
    <x v="38"/>
    <m/>
  </r>
  <r>
    <x v="184"/>
    <s v="METFORMINA/LINAGLIPTIN"/>
    <s v="METFORMINA/LINAGLIPTIN"/>
    <s v="COMPRESSE"/>
    <s v="850 MG + 2,5 MG"/>
    <s v="COMPRESSA"/>
    <n v="1568"/>
    <n v="0.66981999999999997"/>
    <n v="1050.2777599999999"/>
    <s v="JENTADUETO 2,5 MG/850MG"/>
    <x v="38"/>
    <m/>
  </r>
  <r>
    <x v="185"/>
    <s v="EMPAGLIFOZIN/LINAGLIPTIN"/>
    <s v="EMPAGLIFOZIN/LINAGLIPTIN"/>
    <s v="COMPRESSE"/>
    <s v="10MG/5MG"/>
    <s v="COMPRESSA"/>
    <n v="779.99999999999989"/>
    <n v="1.28"/>
    <n v="998.39999999999986"/>
    <s v="GLYXAMBI 10 MG/5 MG 30 CPS"/>
    <x v="38"/>
    <s v="Farmaci ospedalieri Edizione IV-2023"/>
  </r>
  <r>
    <x v="185"/>
    <s v="EMPAGLIFOZIN/LINAGLIPTIN"/>
    <s v="EMPAGLIFOZIN/LINAGLIPTIN"/>
    <s v="COMPRESSE"/>
    <s v="25MG/5MG"/>
    <s v="COMPRESSA"/>
    <n v="980"/>
    <n v="1.28"/>
    <n v="1254.4000000000001"/>
    <s v="GLYXAMBI 25 MG/5 MG 30 CPS"/>
    <x v="38"/>
    <s v="Farmaci ospedalieri Edizione IV-2023"/>
  </r>
  <r>
    <x v="186"/>
    <s v="EMPAGLIFOZIN/METFORMINA"/>
    <s v="EMPAGLIFOZIN/METFORMINA"/>
    <s v="COMPRESSE"/>
    <s v="12,5 MG + 1.000 MG"/>
    <s v="COMPRESSA"/>
    <n v="2408"/>
    <n v="0.67445999999999995"/>
    <n v="1624.0996799999998"/>
    <s v="SYNJARDY 12,5+1000MG"/>
    <x v="38"/>
    <m/>
  </r>
  <r>
    <x v="186"/>
    <s v="EMPAGLIFOZIN/METFORMINA"/>
    <s v="EMPAGLIFOZIN/METFORMINA"/>
    <s v="COMPRESSE"/>
    <s v="12,5 MG + 850 MG"/>
    <s v="COMPRESSA"/>
    <n v="1736"/>
    <n v="0.67445999999999995"/>
    <n v="1170.8625599999998"/>
    <s v="SYNJARDY 12,5+850MG"/>
    <x v="38"/>
    <m/>
  </r>
  <r>
    <x v="186"/>
    <s v="EMPAGLIFOZIN/METFORMINA"/>
    <s v="EMPAGLIFOZIN/METFORMINA"/>
    <s v="COMPRESSE"/>
    <s v="5 MG + 1.000 MG"/>
    <s v="COMPRESSA"/>
    <n v="2408"/>
    <n v="0.67445999999999995"/>
    <n v="1624.0996799999998"/>
    <s v="SYNJARDY 5+1000MG"/>
    <x v="38"/>
    <m/>
  </r>
  <r>
    <x v="186"/>
    <s v="EMPAGLIFOZIN/METFORMINA"/>
    <s v="EMPAGLIFOZIN/METFORMINA"/>
    <s v="COMPRESSE"/>
    <s v="5 MG + 850 MG"/>
    <s v="COMPRESSA"/>
    <n v="1848"/>
    <n v="0.67445999999999995"/>
    <n v="1246.4020799999998"/>
    <s v="SYNJARDY 5+850MG"/>
    <x v="38"/>
    <m/>
  </r>
  <r>
    <x v="187"/>
    <s v="LINAGLIPTIN"/>
    <s v="LINAGLIPTIN"/>
    <s v="COMPRESSE RIVESTITE"/>
    <s v="5 MG"/>
    <s v="COMPRESSA"/>
    <n v="3640"/>
    <n v="1.3396399999999999"/>
    <n v="4876.2896000000001"/>
    <s v="TRAJENTA"/>
    <x v="38"/>
    <m/>
  </r>
  <r>
    <x v="188"/>
    <s v="EMPAGLIFLOZIN"/>
    <s v="EMPAGLIFLOZIN"/>
    <s v="COMPRESSE"/>
    <s v="10 MG"/>
    <s v="COMPRESSA"/>
    <n v="6608"/>
    <n v="1.34893"/>
    <n v="8913.7294399999992"/>
    <s v="JARDIANCE 10MG 28 CPS"/>
    <x v="38"/>
    <m/>
  </r>
  <r>
    <x v="188"/>
    <s v="EMPAGLIFLOZIN"/>
    <s v="EMPAGLIFLOZIN"/>
    <s v="COMPRESSE"/>
    <s v="25 MG"/>
    <s v="COMPRESSA"/>
    <n v="1568"/>
    <n v="1.34893"/>
    <n v="2115.1222400000001"/>
    <s v="JARDIANCE 25MG 28 CPS"/>
    <x v="38"/>
    <m/>
  </r>
  <r>
    <x v="189"/>
    <s v="ALTEPLASI"/>
    <s v="ALTEPLASI"/>
    <s v="FIALE"/>
    <s v="20 MG"/>
    <s v="FIALA"/>
    <n v="600"/>
    <n v="164.84"/>
    <n v="98904"/>
    <s v="ACTILYSE 1F 20MG SOL"/>
    <x v="38"/>
    <m/>
  </r>
  <r>
    <x v="189"/>
    <s v="ALTEPLASI"/>
    <s v="ALTEPLASI"/>
    <s v="FIALE"/>
    <s v="50 MG"/>
    <s v="FIALA"/>
    <n v="680"/>
    <n v="367.95"/>
    <n v="250206"/>
    <s v="ACTILYSE 1F 50MG SOL"/>
    <x v="38"/>
    <m/>
  </r>
  <r>
    <x v="190"/>
    <s v="TENECTEPLASE"/>
    <s v="TENECTEPLASE"/>
    <s v="FLACONE"/>
    <s v="10 ML (1.000 U/ML)"/>
    <s v="FLACONE"/>
    <n v="35"/>
    <n v="927.54"/>
    <n v="32463.899999999998"/>
    <s v="METALYSE 1 flac. 1000 UI/10 ml polv.sol.iniett."/>
    <x v="38"/>
    <m/>
  </r>
  <r>
    <x v="190"/>
    <s v="TENECTEPLASE"/>
    <s v="TENECTEPLASE"/>
    <s v="FIALE"/>
    <s v="25MG"/>
    <s v="FIALA"/>
    <n v="190"/>
    <n v="1094.5"/>
    <n v="207955"/>
    <s v="METALYSE"/>
    <x v="38"/>
    <m/>
  </r>
  <r>
    <x v="191"/>
    <s v="AFATINIB DIMALEATO"/>
    <s v="AFATINIB DIMALEATO"/>
    <s v="COMPRESSE"/>
    <s v="20 MG"/>
    <s v="COMPRESSA"/>
    <n v="1688"/>
    <n v="59.87"/>
    <n v="101060.56"/>
    <s v="Giotrif 28 cps 20 mg"/>
    <x v="38"/>
    <s v="Farmaci ospedalieri Edizione IV-2023"/>
  </r>
  <r>
    <x v="191"/>
    <s v="AFATINIB DIMALEATO"/>
    <s v="AFATINIB DIMALEATO"/>
    <s v="COMPRESSE"/>
    <s v="30 MG"/>
    <s v="COMPRESSA"/>
    <n v="1688"/>
    <n v="59.87"/>
    <n v="101060.56"/>
    <s v="Giotrif 28 cps 30 mg"/>
    <x v="38"/>
    <s v="Farmaci ospedalieri Edizione IV-2023"/>
  </r>
  <r>
    <x v="191"/>
    <s v="AFATINIB DIMALEATO"/>
    <s v="AFATINIB DIMALEATO"/>
    <s v="COMPRESSE"/>
    <s v="40 MG"/>
    <s v="COMPRESSA"/>
    <n v="1022"/>
    <n v="59.87"/>
    <n v="61187.14"/>
    <s v="Giotrif 28 cps 40 mg"/>
    <x v="38"/>
    <s v="Farmaci ospedalieri Edizione IV-2023"/>
  </r>
  <r>
    <x v="192"/>
    <s v="NINTEDANIB"/>
    <s v="NINTEDANIB"/>
    <s v="CAPSULE"/>
    <s v="150 MG"/>
    <s v="CAPSULA"/>
    <n v="51100"/>
    <n v="25.83333"/>
    <n v="1320083.1629999999"/>
    <s v="VARGATEF (NINTEDANIB) 60 cps 150mg"/>
    <x v="38"/>
    <s v="Farmaci ospedalieri Edizione IV-2023"/>
  </r>
  <r>
    <x v="192"/>
    <s v="NINTEDANIB"/>
    <s v="NINTEDANIB"/>
    <s v="CAPSULE"/>
    <s v="100 MG"/>
    <s v="CAPSULA"/>
    <n v="46300"/>
    <n v="12.91667"/>
    <n v="598041.821"/>
    <s v="VARGATEF (NINTEDANIB) 120 cps 100mg"/>
    <x v="38"/>
    <s v="Farmaci ospedalieri Edizione IV-2023"/>
  </r>
  <r>
    <x v="192"/>
    <s v="NINTEDANIB"/>
    <s v="NINTEDANIB"/>
    <s v="CAPSULE MOLLI"/>
    <s v="100 MG"/>
    <s v="CAPSULA"/>
    <n v="51000"/>
    <n v="43.055500000000002"/>
    <n v="2195830.5"/>
    <s v="OFEV (NINTEDANIB) 60 cps 100mg"/>
    <x v="38"/>
    <m/>
  </r>
  <r>
    <x v="192"/>
    <s v="NINTEDANIB ESILATO"/>
    <s v="NINTEDANIB ESILATO"/>
    <s v="CAPSULE"/>
    <s v="150 MG"/>
    <s v="CAPSULA"/>
    <n v="47100"/>
    <n v="43.055500000000002"/>
    <n v="2027914.05"/>
    <s v="OFEV (NINTEDANIB) 60 cps 150mg"/>
    <x v="38"/>
    <m/>
  </r>
  <r>
    <x v="193"/>
    <s v="SPESOLIMAB"/>
    <s v="SPESOLIMAB"/>
    <s v="FIALE"/>
    <s v="450 MG 7,5 ML 60 MG/ML"/>
    <s v="FIALA"/>
    <n v="48"/>
    <n v="8709.125"/>
    <n v="418038"/>
    <s v="SPEVIGO*2 flaconcini EV 450 mg 7,5 ml 60 mg/ml"/>
    <x v="38"/>
    <s v="Farmaci PTR ed ESCLUSIVI (Edizione 2025) e servizi connessi"/>
  </r>
  <r>
    <x v="194"/>
    <s v="TIOTROPIO BROMURO"/>
    <s v="TIOTROPIO BROMURO"/>
    <s v="AEROSOL"/>
    <s v="2,5 MCG"/>
    <s v="FLACONE"/>
    <n v="360"/>
    <n v="29.556239999999999"/>
    <n v="10640.2464"/>
    <s v="Spiriva Respimat 2,5 mcg + 1 erogatore"/>
    <x v="38"/>
    <s v="Farmaci ospedalieri Edizione IV-2023"/>
  </r>
  <r>
    <x v="195"/>
    <s v="IDARUCIZUMAB"/>
    <s v="IDARUCIZUMAB"/>
    <s v="FLACONE"/>
    <s v="50 ML (2,5 G)"/>
    <s v="FLACONE"/>
    <n v="169"/>
    <n v="1059.845"/>
    <n v="179113.80499999999"/>
    <s v="PRAXBIND INFUS/50ML 2/2,5G"/>
    <x v="38"/>
    <s v="Farmaci ospedalieri Edizione IV-2023"/>
  </r>
  <r>
    <x v="196"/>
    <s v="FATTORE X"/>
    <s v="FATTORE X"/>
    <s v="FIALA"/>
    <s v="500UI"/>
    <s v="FIALA"/>
    <n v="160"/>
    <n v="2450"/>
    <n v="392000"/>
    <s v="COGADEX"/>
    <x v="39"/>
    <m/>
  </r>
  <r>
    <x v="197"/>
    <s v="APIXABAN"/>
    <s v="APIXABAN"/>
    <s v="COMPRESSE"/>
    <s v="2,5 MG"/>
    <s v="COMPRESSA"/>
    <n v="50000"/>
    <n v="1.06033"/>
    <n v="53016.5"/>
    <s v="ELIQUIS 2,5"/>
    <x v="40"/>
    <m/>
  </r>
  <r>
    <x v="197"/>
    <s v="APIXABAN"/>
    <s v="APIXABAN"/>
    <s v="COMPRESSE"/>
    <s v="5 MG"/>
    <s v="COMPRESSA"/>
    <n v="50000"/>
    <n v="1.06033"/>
    <n v="53016.5"/>
    <s v="ELIQUIS 5"/>
    <x v="40"/>
    <m/>
  </r>
  <r>
    <x v="198"/>
    <s v="ELOTUZUMAB"/>
    <s v="ELOTUZUMAB"/>
    <s v="FIALE"/>
    <s v="300 MG"/>
    <s v="FIALA"/>
    <n v="161"/>
    <n v="1122.3800000000001"/>
    <n v="180703.18000000002"/>
    <s v="EMPLICITI 300"/>
    <x v="40"/>
    <m/>
  </r>
  <r>
    <x v="198"/>
    <s v="ELOTUZUMAB"/>
    <s v="ELOTUZUMAB"/>
    <s v="FIALE"/>
    <s v="400 MG"/>
    <s v="FIALA"/>
    <n v="144"/>
    <n v="1496.5"/>
    <n v="215496"/>
    <s v="EMPLICITI 400"/>
    <x v="40"/>
    <m/>
  </r>
  <r>
    <x v="199"/>
    <s v="ATAZANAVIR SOLFATO/COBICISTAT"/>
    <s v="ATAZANAVIR SOLFATO/COBICISTAT"/>
    <s v="COMPRESSE"/>
    <s v="300 MG + 150 MG"/>
    <s v="COMPRESSA"/>
    <n v="3400.0000000000005"/>
    <n v="10.83267"/>
    <n v="36831.078000000009"/>
    <s v="EVOTAZ"/>
    <x v="40"/>
    <s v="Farmaci ospedalieri Edizione IV-2023"/>
  </r>
  <r>
    <x v="200"/>
    <s v="AZACITIDINA"/>
    <s v="AZACITIDINA"/>
    <s v="COMPRESSE"/>
    <s v="200 MG"/>
    <s v="COMPRESSA"/>
    <n v="182"/>
    <n v="831.20280000000002"/>
    <n v="151278.90960000001"/>
    <s v="ONUREG 200 (compresse da 200 mg rivestita con film)"/>
    <x v="40"/>
    <s v="Farmaci PTR ed ESCLUSIVI (Edizione 2025) e servizi connessi"/>
  </r>
  <r>
    <x v="200"/>
    <s v="AZACITIDINA"/>
    <s v="AZACITIDINA"/>
    <s v="COMPRESSE"/>
    <s v="300 MG"/>
    <s v="COMPRESSA"/>
    <n v="1610"/>
    <n v="831.20280000000002"/>
    <n v="1338236.5080000001"/>
    <s v="ONUREG 300 (compresse da 300 mg rivestita con film)"/>
    <x v="40"/>
    <s v="Farmaci PTR ed ESCLUSIVI (Edizione 2025) e servizi connessi"/>
  </r>
  <r>
    <x v="201"/>
    <s v="FEDRATINIB"/>
    <s v="FEDRATINIB"/>
    <s v="CAPSULE"/>
    <s v="100 MG"/>
    <s v="CAPSULA"/>
    <n v="34560"/>
    <n v="34.407829999999997"/>
    <n v="1189134.6047999999"/>
    <s v="INREBIC"/>
    <x v="40"/>
    <s v="Farmaci ESCLUSIVI e INNOVATIVI"/>
  </r>
  <r>
    <x v="201"/>
    <s v="FEDRATINIB"/>
    <s v="FEDRATINIB"/>
    <s v="CAPSULE"/>
    <s v="100 MG"/>
    <s v="CAPSULA"/>
    <n v="34560"/>
    <n v="34.407829999999997"/>
    <n v="1189134.6047999999"/>
    <s v="INREBIC"/>
    <x v="40"/>
    <s v="Farmaci Edizione 2-2023"/>
  </r>
  <r>
    <x v="202"/>
    <s v="IPILIMUMAB"/>
    <s v="IPILIMUMAB"/>
    <s v="FIALE"/>
    <s v="MG"/>
    <s v="MG"/>
    <n v="59000"/>
    <n v="40.273829999999997"/>
    <n v="2376155.9699999997"/>
    <s v="YERVOY 200"/>
    <x v="40"/>
    <s v="Farmaci ospedalieri Edizione IV-2023"/>
  </r>
  <r>
    <x v="203"/>
    <s v="NIVOLUMAB RELATLIMAB"/>
    <s v="NIVOLUMAB RELATLIMAB"/>
    <s v="FLACONE"/>
    <s v="240 MG + 80 MG 20 ML"/>
    <s v="FLACONE"/>
    <n v="1040"/>
    <n v="6480.87"/>
    <n v="6740104.7999999998"/>
    <s v="OPDUALAG (flaconcino (vetro) 20 ml (12 mg/ml - 4 mg/ml) concentrato per soluzione per infusione - uso endovenoso)"/>
    <x v="40"/>
    <s v="Farmaci PTR ed ESCLUSIVI (Edizione 2025) e servizi connessi"/>
  </r>
  <r>
    <x v="204"/>
    <s v="NIVOLUMAB"/>
    <s v="NIVOLUMAB"/>
    <s v="FIALE"/>
    <s v="TUTTI I DOSAGGI"/>
    <s v="MG"/>
    <n v="764000"/>
    <n v="14.891999999999999"/>
    <n v="11377488"/>
    <s v="OPDIVO 240"/>
    <x v="40"/>
    <s v="Farmaci Edizione 2-2023"/>
  </r>
  <r>
    <x v="205"/>
    <s v="IDECABTAGENE VICLEUCEL - CELLULE"/>
    <s v="IDECABTAGENE VICLEUCEL - CELLULE"/>
    <s v="SACCA"/>
    <s v="EV - DISPERSIONE PER INFUSIONE"/>
    <s v="SACCA"/>
    <n v="6"/>
    <n v="315875"/>
    <n v="1895250"/>
    <s v="ABECMA (sacca per infusione in EVA 10-100 Ml uso endovenoso)"/>
    <x v="40"/>
    <s v="Farmaci PTR ed ESCLUSIVI (Edizione 2025) e servizi connessi"/>
  </r>
  <r>
    <x v="206"/>
    <s v="LISOCABTAGENE MARALEUCEL"/>
    <s v="LISOCABTAGENE MARALEUCEL"/>
    <s v="SACCA"/>
    <s v="EV - DISPERSIONE PER INFUSIONE"/>
    <s v="SACCA"/>
    <n v="6"/>
    <n v="311362.5"/>
    <n v="1868175"/>
    <s v="BREYANZI (Confezione: flaconcino 4,6 mL per infusione uso endovenoso)"/>
    <x v="40"/>
    <s v="Farmaci PTR ed ESCLUSIVI (Edizione 2025) e servizi connessi"/>
  </r>
  <r>
    <x v="207"/>
    <s v="ABATACEPT"/>
    <s v="ABATACEPT"/>
    <s v="FIALE"/>
    <s v="250 MG"/>
    <s v="FIALA"/>
    <n v="620"/>
    <n v="319.60000000000002"/>
    <n v="198152"/>
    <s v="ORENCIA EV"/>
    <x v="40"/>
    <s v="Farmaci ospedalieri Edizione IV-2023"/>
  </r>
  <r>
    <x v="207"/>
    <s v="ABATACEPT"/>
    <s v="ABATACEPT"/>
    <s v="PENNA"/>
    <s v="125 MG/ML"/>
    <s v="PENNA"/>
    <n v="2660"/>
    <n v="215.60249999999999"/>
    <n v="573502.65"/>
    <s v="ORENCIA ClickJect "/>
    <x v="40"/>
    <s v="Farmaci ospedalieri Edizione IV-2023"/>
  </r>
  <r>
    <x v="207"/>
    <s v="ABATACEPT"/>
    <s v="ABATACEPT"/>
    <s v="SIRINGA"/>
    <s v="125 MG/ML"/>
    <s v="SIRINGA"/>
    <n v="5078"/>
    <n v="215.60249999999999"/>
    <n v="1094829.4949999999"/>
    <s v="ORENCIA SC"/>
    <x v="40"/>
    <s v="Farmaci ospedalieri Edizione IV-2023"/>
  </r>
  <r>
    <x v="208"/>
    <s v="BELATACEPT"/>
    <s v="BELATACEPT"/>
    <s v="FLACONE"/>
    <s v="250 MG"/>
    <s v="FLACONE"/>
    <n v="128"/>
    <n v="538.53200000000004"/>
    <n v="68932.096000000005"/>
    <s v="NULOJIX - 2 fl"/>
    <x v="40"/>
    <s v="Farmaci ospedalieri Edizione IV-2023"/>
  </r>
  <r>
    <x v="209"/>
    <s v="DEUCRAVACITINIB"/>
    <s v="DEUCRAVACITINIB"/>
    <s v="COMPRESSE"/>
    <s v="6 MG"/>
    <s v="COMPRESSA"/>
    <n v="32256"/>
    <n v="29.782499999999999"/>
    <n v="960664.32"/>
    <s v="SOTYKTU (compresse da 6 mg rivestite con film)"/>
    <x v="40"/>
    <s v="Farmaci PTR ed ESCLUSIVI (Edizione 2025) e servizi connessi"/>
  </r>
  <r>
    <x v="210"/>
    <s v="CLONIDINA"/>
    <s v="CLONIDINA"/>
    <s v="CEROTTI"/>
    <s v="2,5 MG"/>
    <s v="CEROTTO"/>
    <n v="1880"/>
    <n v="2.165"/>
    <n v="4070.2000000000003"/>
    <s v="CATAPRESAN TTS-1 2,5 mg"/>
    <x v="41"/>
    <m/>
  </r>
  <r>
    <x v="210"/>
    <s v="CLONIDINA"/>
    <s v="CLONIDINA"/>
    <s v="CEROTTI"/>
    <s v="5 MG"/>
    <s v="CEROTTO"/>
    <n v="2820"/>
    <n v="2.165"/>
    <n v="6105.3"/>
    <s v="CATAPRESAN TTS-2   5mg"/>
    <x v="41"/>
    <m/>
  </r>
  <r>
    <x v="211"/>
    <s v="ACAMPROSATO"/>
    <s v="ACAMPROSATO"/>
    <s v="COMPRESSE"/>
    <s v="333 MG"/>
    <s v="COMPRESSA"/>
    <n v="8652"/>
    <n v="0.24360000000000001"/>
    <n v="2107.6271999999999"/>
    <s v="CAMPRAL 333mg 84cpr"/>
    <x v="41"/>
    <m/>
  </r>
  <r>
    <x v="212"/>
    <s v="PILOCARPINA CLORIDRATO"/>
    <s v="PILOCARPINA CLORIDRATO"/>
    <s v="COLLIRIO"/>
    <s v="10 ML (20 MG/ML)"/>
    <s v="FLACONE"/>
    <n v="370"/>
    <n v="3.5"/>
    <n v="1295"/>
    <s v="BRUSCHETTINI Srl"/>
    <x v="42"/>
    <s v="Farmaci ospedalieri Edizione IV-2023"/>
  </r>
  <r>
    <x v="213"/>
    <s v="BENZALCONIO"/>
    <s v="BENZALCONIO BROMURO/METILCELLULOSA"/>
    <s v="COLLIRIO"/>
    <s v="0,1%+0,15%"/>
    <s v="PEZZO"/>
    <n v="2520"/>
    <n v="2.85"/>
    <n v="7182"/>
    <s v="BRUSCHETTINI Srl"/>
    <x v="42"/>
    <s v="Farmaci - Edizione 1_2023"/>
  </r>
  <r>
    <x v="214"/>
    <s v="BENZILE BENZOATO/PERMETRINA/BENZOCAINA"/>
    <s v="BENZILE BENZOATO/PERMETRINA/BENZOCAINA"/>
    <s v="CREMA"/>
    <s v="50 G (2,5%)"/>
    <s v="TUBO"/>
    <n v="310"/>
    <n v="16.965499999999999"/>
    <n v="5259.3049999999994"/>
    <s v="CANDIOLI Srl"/>
    <x v="43"/>
    <s v="Farmaci ESCLUSIVI e INNOVATIVI"/>
  </r>
  <r>
    <x v="215"/>
    <s v="IBRITUMOMAB TIUXETANO"/>
    <s v="IBRITUMOMAB TIUXETANO"/>
    <s v="PREPARAZIONE INIETTABILE"/>
    <s v="2 ML (1,6 MG/ML)"/>
    <s v="FLACONE"/>
    <n v="3"/>
    <n v="7165.22"/>
    <n v="21495.66"/>
    <s v="CEFT BIOPHARMA S.R.O."/>
    <x v="44"/>
    <s v="Farmaci ospedalieri Edizione IV-2023"/>
  </r>
  <r>
    <x v="216"/>
    <s v="LUSPATERCEPT"/>
    <s v="LUSPATERCEPT"/>
    <s v="POLVERE PER SOLUZIONE INIETTABILE"/>
    <s v="25 MG"/>
    <s v="FLACONE"/>
    <n v="345"/>
    <n v="1333.9"/>
    <n v="460195.50000000006"/>
    <s v="REBLOZYL 25 (luspatercept)"/>
    <x v="45"/>
    <m/>
  </r>
  <r>
    <x v="216"/>
    <s v="LUSPATERCEPT"/>
    <s v="LUSPATERCEPT"/>
    <s v="POLVERE PER SOLUZIONE INIETTABILE"/>
    <s v="75 MG"/>
    <s v="FLACONE"/>
    <n v="1500"/>
    <n v="4001.69"/>
    <n v="6002535"/>
    <s v="REBLOZYL 75 (luspatercept)"/>
    <x v="45"/>
    <m/>
  </r>
  <r>
    <x v="217"/>
    <s v="OZANIMOD"/>
    <s v="OZANIMOD"/>
    <s v="CAPSULE"/>
    <s v="0,92 MG"/>
    <s v="CAPSULA"/>
    <n v="30860"/>
    <n v="40.659300000000002"/>
    <n v="1254745.9980000001"/>
    <s v="ZEPOSIA 28 cps 0,92 mg"/>
    <x v="45"/>
    <m/>
  </r>
  <r>
    <x v="217"/>
    <s v="OZANIMOD"/>
    <s v="OZANIMOD"/>
    <s v="CAPSULE"/>
    <s v="0,23 MG + 0,46 MG"/>
    <s v="CAPSULA"/>
    <n v="1156"/>
    <n v="71.155000000000001"/>
    <n v="82255.180000000008"/>
    <s v="ZEPOSIA 4 cps 0,23 mg + 3 cps 0,46 mg"/>
    <x v="45"/>
    <m/>
  </r>
  <r>
    <x v="218"/>
    <s v="INFLIXIMAB"/>
    <s v="INFLIXIMAB"/>
    <s v="PENNA"/>
    <s v="1 ML (120 MG/ML)"/>
    <s v="PENNA"/>
    <n v="2444"/>
    <n v="288.98"/>
    <n v="706267.12"/>
    <s v="Remsima 120 mg soluzione iniettabile in penna preriempita"/>
    <x v="46"/>
    <m/>
  </r>
  <r>
    <x v="219"/>
    <s v="POLIDOCANOLO"/>
    <s v="POLIDOCANOLO"/>
    <s v="FIALE"/>
    <s v="2 ML (10 MG/ML)"/>
    <s v="FIALA"/>
    <n v="1600"/>
    <n v="3.0901000000000001"/>
    <n v="4944.16"/>
    <s v="CHEMISCHE F.KREUSSLER &amp;Co.GmbH"/>
    <x v="47"/>
    <s v="Farmaci ESCLUSIVI e INNOVATIVI"/>
  </r>
  <r>
    <x v="219"/>
    <s v="POLIDOCANOLO"/>
    <s v="POLIDOCANOLO"/>
    <s v="FIALE"/>
    <s v="2 ML (2,5 MG/ML)"/>
    <s v="FIALA"/>
    <n v="600"/>
    <n v="1.8783000000000001"/>
    <n v="1126.98"/>
    <s v="CHEMISCHE F.KREUSSLER &amp;Co.GmbH"/>
    <x v="47"/>
    <s v="Farmaci ESCLUSIVI e INNOVATIVI"/>
  </r>
  <r>
    <x v="219"/>
    <s v="POLIDOCANOLO"/>
    <s v="POLIDOCANOLO"/>
    <s v="FIALE"/>
    <s v="2 ML (20 MG/ML)"/>
    <s v="FIALA"/>
    <n v="1600"/>
    <n v="3.5749"/>
    <n v="5719.84"/>
    <s v="CHEMISCHE F.KREUSSLER &amp;Co.GmbH"/>
    <x v="47"/>
    <s v="Farmaci ESCLUSIVI e INNOVATIVI"/>
  </r>
  <r>
    <x v="219"/>
    <s v="POLIDOCANOLO"/>
    <s v="POLIDOCANOLO"/>
    <s v="FIALE"/>
    <s v="2 ML (30 MG/ML)"/>
    <s v="FIALA"/>
    <n v="1450"/>
    <n v="4.1201999999999996"/>
    <n v="5974.2899999999991"/>
    <s v="CHEMISCHE F.KREUSSLER &amp;Co.GmbH"/>
    <x v="47"/>
    <s v="Farmaci ESCLUSIVI e INNOVATIVI"/>
  </r>
  <r>
    <x v="219"/>
    <s v="POLIDOCANOLO"/>
    <s v="POLIDOCANOLO"/>
    <s v="FIALE"/>
    <s v="2 ML (5 MG/ML)"/>
    <s v="FIALA"/>
    <n v="1600"/>
    <n v="2.5448"/>
    <n v="4071.68"/>
    <s v="CHEMISCHE F.KREUSSLER &amp;Co.GmbH"/>
    <x v="47"/>
    <s v="Farmaci ESCLUSIVI e INNOVATIVI"/>
  </r>
  <r>
    <x v="220"/>
    <s v="SPIRONOLATTONE"/>
    <s v="SPIRONOLATTONE"/>
    <s v="COMPRESSE"/>
    <s v="100 MG"/>
    <s v="COMPRESSA"/>
    <n v="4940"/>
    <n v="0.16"/>
    <n v="790.4"/>
    <s v="CHEPLAPHARM ARZNEIMITTEL GMBH"/>
    <x v="48"/>
    <s v="Farmaci - Edizione 1_2023"/>
  </r>
  <r>
    <x v="122"/>
    <s v="TRETINOINA"/>
    <s v="TRETINOINA"/>
    <s v="CAPSULE"/>
    <s v="10 MG"/>
    <s v="CAPSULA"/>
    <n v="2200"/>
    <n v="3.1587999999999998"/>
    <n v="6949.36"/>
    <s v="CHEPLAPHARM ARZNEIMITTEL GMBH"/>
    <x v="48"/>
    <s v="Farmaci ESCLUSIVI e INNOVATIVI"/>
  </r>
  <r>
    <x v="221"/>
    <s v="VALGANCICLOVIR CLORIDRATO"/>
    <s v="VALGANCICLOVIR CLORIDRATO"/>
    <s v="POLVERE"/>
    <s v="12G (50MG/ML)"/>
    <s v="FLACONE"/>
    <n v="1900"/>
    <n v="1.97"/>
    <n v="3743"/>
    <s v="CHEPLAPHARM ARZNEIMITTEL GMBH"/>
    <x v="48"/>
    <s v="Farmaci - Edizione 1_2023"/>
  </r>
  <r>
    <x v="222"/>
    <s v="CLONAZEPAM"/>
    <s v="CLONAZEPAM"/>
    <s v="COMPRESSE"/>
    <s v="2 MG"/>
    <s v="COMPRESSA"/>
    <n v="11000"/>
    <n v="3.3000000000000002E-2"/>
    <n v="363"/>
    <s v="CHEPLAPHARM ARZNEIMITTEL GMBH"/>
    <x v="48"/>
    <s v="Farmaci ospedalieri Edizione IV-2023"/>
  </r>
  <r>
    <x v="223"/>
    <s v="PEGUNIGALSIDASI ALFA"/>
    <s v="PEGUNIGALSIDASI ALFA"/>
    <s v="FIALE"/>
    <s v="2 MG/ML"/>
    <s v="FIALA"/>
    <n v="1432"/>
    <n v="1758.67"/>
    <n v="2518415.44"/>
    <s v="ELFABRIO*2MG/ML 1FL 10ML"/>
    <x v="49"/>
    <s v="Farmaci PTR ed ESCLUSIVI (Edizione 2025) e servizi connessi"/>
  </r>
  <r>
    <x v="224"/>
    <s v="ESTRATTO DI CORTECCIA DI BETULLA"/>
    <s v="ESTRATTO DI CORTECCIA DI BETULLA"/>
    <s v="GEL"/>
    <s v="23,4G 10%"/>
    <s v="TUBO"/>
    <n v="668"/>
    <n v="249.99270000000001"/>
    <n v="166995.12360000002"/>
    <s v="FILSUVEZ  23,4 G 30 TUBI"/>
    <x v="49"/>
    <s v="Farmaci PTR ed ESCLUSIVI (Edizione 2025) e servizi connessi"/>
  </r>
  <r>
    <x v="94"/>
    <s v="TACROLIMUS"/>
    <s v="TACROLIMUS"/>
    <s v="COMPRESSE"/>
    <s v="0,75 MG R.P."/>
    <s v="COMPRESSA"/>
    <n v="3690"/>
    <n v="1"/>
    <n v="3690"/>
    <s v="ENVARSUS 0,75 MG 30 CPR A RIL. PROLUNG."/>
    <x v="49"/>
    <s v="Farmaci - Edizione 1_2023"/>
  </r>
  <r>
    <x v="94"/>
    <s v="TACROLIMUS"/>
    <s v="TACROLIMUS"/>
    <s v="COMPRESSE"/>
    <s v="4 MG R.P."/>
    <s v="COMPRESSA"/>
    <n v="1800"/>
    <n v="5.5"/>
    <n v="9900"/>
    <s v="ENVARSUS 4 MG 30 CPR A RIL. PROLUNG."/>
    <x v="49"/>
    <s v="Farmaci - Edizione 1_2023"/>
  </r>
  <r>
    <x v="225"/>
    <s v="BECLOMETASONE DIPROPIONATO"/>
    <s v="BECLOMETASONE DIPROPIONATO"/>
    <s v="COMPRESSE GASTRORESISTENTI"/>
    <s v="5 MG"/>
    <s v="COMPRESSA"/>
    <n v="1360"/>
    <n v="1.6196699999999999"/>
    <n v="2202.7511999999997"/>
    <s v="CLIPPER 30 CPR 5 MG"/>
    <x v="49"/>
    <m/>
  </r>
  <r>
    <x v="226"/>
    <s v="MERCAPTAMINA BITARTRATO"/>
    <s v="MERCAPTAMINA BITARTRATO"/>
    <s v="CAPSULE"/>
    <s v="75 MG"/>
    <s v="CAPSULE"/>
    <n v="10500"/>
    <n v="45.12"/>
    <n v="473760"/>
    <s v="PROCYSBI 75MG 250 CPS"/>
    <x v="49"/>
    <m/>
  </r>
  <r>
    <x v="226"/>
    <s v="MERCAPTAMINA BITARTRATO"/>
    <s v="MERCAPTAMINA BITARTRATO"/>
    <s v="CAPSULE"/>
    <s v="25 MG"/>
    <s v="CAPSULA"/>
    <n v="6000"/>
    <n v="7.6"/>
    <n v="45600"/>
    <s v="PROCYSBI 25MG 60CPS Gastroresistenti"/>
    <x v="49"/>
    <m/>
  </r>
  <r>
    <x v="227"/>
    <s v="VELMANASE ALFA"/>
    <s v="VELMANASE ALFA"/>
    <s v="POLVERE PER SOLUZIONE"/>
    <s v="5 ML (2 MG/ML)"/>
    <s v="FIALA"/>
    <n v="1772"/>
    <n v="605.04"/>
    <n v="1072130.8799999999"/>
    <s v="LAMZEDE 10 MG POLV. PER INFUSIONE 1 FLAC"/>
    <x v="49"/>
    <m/>
  </r>
  <r>
    <x v="228"/>
    <s v="CANGRELOR"/>
    <s v="CANGRELOR"/>
    <s v="POLVERE PER SOLUZIONE"/>
    <s v="50 MG"/>
    <s v="FLACONE"/>
    <n v="620"/>
    <n v="205"/>
    <n v="127100"/>
    <s v="KENGREXAL 50 MG 10 FLACONCINI"/>
    <x v="49"/>
    <s v="Farmaci ospedalieri Edizione IV-2023"/>
  </r>
  <r>
    <x v="229"/>
    <s v="CLEVIDIPINA"/>
    <s v="CLEVIDIPINA"/>
    <s v="FLACONE"/>
    <s v="50 ML (0,5 MG/ML)"/>
    <s v="FLACONE"/>
    <n v="460"/>
    <n v="160"/>
    <n v="73600"/>
    <s v="CLEVIPREX*0,5MG/ML 10X50ML"/>
    <x v="49"/>
    <m/>
  </r>
  <r>
    <x v="230"/>
    <s v="LEVOFLOXACINA"/>
    <s v="LEVOFLOXACINA"/>
    <s v="FIALE PER NEBULIZZAZIONE"/>
    <s v="240 MG"/>
    <s v="FIALA"/>
    <n v="1768"/>
    <n v="46.061610000000002"/>
    <n v="81436.926480000009"/>
    <s v="QUINSAIR 240 mg soluz per nebulizzatore 56 Fiale"/>
    <x v="49"/>
    <m/>
  </r>
  <r>
    <x v="35"/>
    <s v="INDOMETACINA"/>
    <s v="INDOMETACINA"/>
    <s v="FIALE"/>
    <s v="2 ML (25 MG/ML)"/>
    <s v="FIALA"/>
    <n v="1240"/>
    <n v="0.36965999999999999"/>
    <n v="458.3784"/>
    <s v="LIOMETACEN 6 FIALE 2 ML 50 MG"/>
    <x v="49"/>
    <s v="Farmaci ospedalieri Edizione IV-2023"/>
  </r>
  <r>
    <x v="231"/>
    <s v="MELEVODOPA CLORIDRATO/CARBIDOPA IDRATA"/>
    <s v="MELEVODOPA CLORIDRATO/CARBIDOPA IDRATA"/>
    <s v="COMPRESSE EFFERVESCENTI"/>
    <s v="12,5 MG + 125 MG"/>
    <s v="COMPRESSA"/>
    <n v="3149.9999999999995"/>
    <n v="0.19900000000000001"/>
    <n v="626.84999999999991"/>
    <s v="SIRIO 12,5 MG + 125 MG 60 CPR EFFERV"/>
    <x v="49"/>
    <s v="Farmaci ospedalieri Edizione IV-2023"/>
  </r>
  <r>
    <x v="231"/>
    <s v="MELEVODOPA CLORIDRATO/CARBIDOPA IDRATA"/>
    <s v="MELEVODOPA CLORIDRATO/CARBIDOPA IDRATA"/>
    <s v="COMPRESSE EFFERVESCENTI"/>
    <s v="25 MG + 100 MG"/>
    <s v="COMPRESSA"/>
    <n v="6300"/>
    <n v="0.21"/>
    <n v="1323"/>
    <s v="SIRIO 25 MG + 100 MG 60 CPR EFFERV"/>
    <x v="49"/>
    <s v="Farmaci ospedalieri Edizione IV-2023"/>
  </r>
  <r>
    <x v="232"/>
    <s v="APOMORFINA CLORIDRATO"/>
    <s v="APOMORFINA CLORIDRATO"/>
    <s v="FIALE"/>
    <s v="5 ML (10 MG/ML)"/>
    <s v="FIALA"/>
    <n v="4950"/>
    <n v="7.88"/>
    <n v="39006"/>
    <s v="APOFIN 5 F.LE  5ML 1% SC IV"/>
    <x v="49"/>
    <s v="Farmaci ospedalieri Edizione IV-2023"/>
  </r>
  <r>
    <x v="233"/>
    <s v="SELEGILINA CLORIDRATO"/>
    <s v="SELEGILINA CLORIDRATO"/>
    <s v="COMPRESSE"/>
    <s v="10 MG"/>
    <s v="COMPRESSA"/>
    <n v="1099.9999999999998"/>
    <n v="0.3876"/>
    <n v="426.3599999999999"/>
    <s v="JUMEX 10 25 CPR 10 MG"/>
    <x v="49"/>
    <s v="Farmaci ospedalieri Edizione IV-2023"/>
  </r>
  <r>
    <x v="233"/>
    <s v="SELEGILINA CLORIDRATO"/>
    <s v="SELEGILINA CLORIDRATO"/>
    <s v="COMPRESSE"/>
    <s v="5 MG"/>
    <s v="COMPRESSA"/>
    <n v="2300"/>
    <n v="0.184"/>
    <n v="423.2"/>
    <s v="JUMEX 50 CPR 5 MG"/>
    <x v="49"/>
    <s v="Farmaci ospedalieri Edizione IV-2023"/>
  </r>
  <r>
    <x v="234"/>
    <s v="IDEBENONE"/>
    <s v="IDEBENONE"/>
    <s v="COMPRESSE"/>
    <s v="150 MG"/>
    <s v="COMPRESSA"/>
    <n v="13680"/>
    <n v="35.097200000000001"/>
    <n v="480129.696"/>
    <s v="RAXONE 150MG 180 CPR"/>
    <x v="49"/>
    <m/>
  </r>
  <r>
    <x v="235"/>
    <s v="BECLOMETASONE DIPROPIONATO"/>
    <s v="BECLOMETASONE DIPROPIONATO"/>
    <s v="SPRAY"/>
    <s v="100 MCG"/>
    <s v="FLACONE"/>
    <n v="111"/>
    <n v="18.758939999999999"/>
    <n v="2082.2423399999998"/>
    <s v="RINOCLENIL 100 MCG SPRAY NASALE"/>
    <x v="49"/>
    <s v="Farmaci ospedalieri Edizione IV-2023"/>
  </r>
  <r>
    <x v="236"/>
    <s v="BECLOMETASONE/SALBUTAMOLO"/>
    <s v="BECLOMETASONE/SALBUTAMOLO"/>
    <s v="AEROSOL"/>
    <s v="2 ML (0,4 + 0,8 MG/ML)"/>
    <s v="FLACONE"/>
    <n v="11604"/>
    <n v="0.33324999999999999"/>
    <n v="3867.0329999999999"/>
    <s v="CLENIL COMP. 0,8 MG+1,6 MG SOSP.DA NEB. 20 CONTEN. MON 2 ML"/>
    <x v="49"/>
    <s v="Farmaci ospedalieri Edizione IV-2023"/>
  </r>
  <r>
    <x v="237"/>
    <s v="BECLOMETASONE DIPROPIONATO/FORMOTEROLO FUMARATO/GLICOPIRRONIO BROMURO"/>
    <s v="BECLOMETASONE DIPROPIONATO/FORMOTEROLO FUMARATO/GLICOPIRRONIO BROMURO"/>
    <s v="SOLUZIONE"/>
    <s v="87 MCG + 5 MCG + 9 MCG"/>
    <s v="FLACONE"/>
    <n v="219.99999999999997"/>
    <n v="52.01"/>
    <n v="11442.199999999999"/>
    <s v="TRIMBOW 87/5/9 MCG 120 EROG. SOLUZ PRESS PER INALAZIONE"/>
    <x v="49"/>
    <s v="Farmaci ospedalieri Edizione IV-2023"/>
  </r>
  <r>
    <x v="238"/>
    <s v="IPRATROPIO BROMURO"/>
    <s v="IPRATROPIO BROMURO"/>
    <s v="AEROSOL"/>
    <s v="2 ML (0,25 MG/ML)"/>
    <s v="FIALA"/>
    <n v="54000"/>
    <n v="0.20948"/>
    <n v="11311.92"/>
    <s v="ATEM 0,025% SOLUZ 10 MON 2 ML"/>
    <x v="49"/>
    <s v="Farmaci ospedalieri Edizione IV-2023"/>
  </r>
  <r>
    <x v="239"/>
    <s v="FRAZIONE FOSFOLIPIDICA DA POLMONE DI SUINO"/>
    <s v="FRAZIONE FOSFOLIPIDICA DA POLMONE DI SUINO"/>
    <s v="FIALE"/>
    <s v="1,5 ML (80 MG/ML)"/>
    <s v="FIALA"/>
    <n v="612"/>
    <n v="290.98250000000002"/>
    <n v="178081.29"/>
    <s v="CUROSURF 2 FLACONCINI ML 1,5"/>
    <x v="49"/>
    <s v="Farmaci ospedalieri Edizione IV-2023"/>
  </r>
  <r>
    <x v="239"/>
    <s v="FRAZIONE FOSFOLIPIDICA DA POLMONE DI SUINO"/>
    <s v="FRAZIONE FOSFOLIPIDICA DA POLMONE DI SUINO"/>
    <s v="FIALE"/>
    <s v="3 ML (80 MG/ML)"/>
    <s v="FIALA"/>
    <n v="182"/>
    <n v="581.96500000000003"/>
    <n v="105917.63"/>
    <s v="CUROSURF 1 FLACONCINO ML 3"/>
    <x v="49"/>
    <s v="Farmaci ospedalieri Edizione IV-2023"/>
  </r>
  <r>
    <x v="240"/>
    <s v="MEPIVACAINA ALCALINIZZATA"/>
    <s v="MEPIVACAINA ALCALINIZZATA"/>
    <s v="SACCA"/>
    <s v="20 ML (20 MG/ML)"/>
    <s v="SACCA"/>
    <n v="300"/>
    <n v="9.7005999999999997"/>
    <n v="2910.18"/>
    <s v="MEPIVACAINA GUARDANT"/>
    <x v="50"/>
    <m/>
  </r>
  <r>
    <x v="241"/>
    <s v="DEXRAZOXANO CLORIDRATO"/>
    <s v="DEXRAZOXANO CLORIDRATO"/>
    <s v="FIALE"/>
    <s v="500 MG"/>
    <s v="FIALA"/>
    <n v="40"/>
    <n v="1858.1212"/>
    <n v="74324.847999999998"/>
    <s v="CLINIGEN IRELAND LIMITED"/>
    <x v="51"/>
    <s v="Farmaci ESCLUSIVI e INNOVATIVI"/>
  </r>
  <r>
    <x v="242"/>
    <s v="DELAFLOXACINA MEGLUMINA"/>
    <s v="DELAFLOXACINA MEGLUMINA"/>
    <s v="FLACONE"/>
    <s v="300 MG"/>
    <s v="FLACONE"/>
    <n v="880"/>
    <n v="66"/>
    <n v="58080"/>
    <s v="QUOFENIX 300 MG EV 10 FLAC CO -  10 flaconcini EV 300 mg"/>
    <x v="52"/>
    <s v="Farmaci PTR ed ESCLUSIVI (Edizione 2025) e servizi connessi"/>
  </r>
  <r>
    <x v="242"/>
    <s v="DELAFLOXACINA MEGLUMINA"/>
    <s v="DELAFLOXACINA MEGLUMINA"/>
    <s v="COMPRESSE"/>
    <s v="450 MG"/>
    <s v="COMPRESSA"/>
    <n v="1900"/>
    <n v="66"/>
    <n v="125400"/>
    <s v="QUOFENIX 450 MG 10 CPR CO -  10 compresse 450 mg"/>
    <x v="52"/>
    <s v="Farmaci PTR ed ESCLUSIVI (Edizione 2025) e servizi connessi"/>
  </r>
  <r>
    <x v="243"/>
    <s v="MIDODRINA CLORIDRATO"/>
    <s v="MIDODRINA CLORIDRATO"/>
    <s v="SOSPENSIONE"/>
    <s v="30 ML (2,5 MG/ML)"/>
    <s v="FLACONE"/>
    <n v="490"/>
    <n v="4.46"/>
    <n v="2185.4"/>
    <s v="GUTRON GTT 30 ML"/>
    <x v="52"/>
    <m/>
  </r>
  <r>
    <x v="244"/>
    <s v="MEROPENEM/VABORBACTAM"/>
    <s v="MEROPENEM/VABORBACTAM"/>
    <s v="FLACONE"/>
    <s v="1 G + 1 G"/>
    <s v="FLACONE"/>
    <n v="18000"/>
    <n v="60.168329999999997"/>
    <n v="1083029.94"/>
    <s v="VABOREM 1G 6FLAC CO"/>
    <x v="52"/>
    <m/>
  </r>
  <r>
    <x v="245"/>
    <s v="ACIDO TRANEXAMICO"/>
    <s v="ACIDO TRANEXAMICO"/>
    <s v="CAPSULE"/>
    <s v="250 MG"/>
    <s v="CAPSULA"/>
    <n v="2000"/>
    <n v="0.1"/>
    <n v="200"/>
    <s v="TRANEX 30 CPS 250 MG CO"/>
    <x v="52"/>
    <s v="Farmaci - Edizione 1_2023"/>
  </r>
  <r>
    <x v="246"/>
    <s v="AVANAFIL"/>
    <s v="AVANAFIL"/>
    <s v="COMPRESSE"/>
    <s v="100 MG"/>
    <s v="COMPRESSA"/>
    <n v="100"/>
    <n v="2.7341600000000001"/>
    <n v="273.416"/>
    <s v="SPEDRA 100MG 12 CPR CO"/>
    <x v="52"/>
    <s v="Farmaci ospedalieri Edizione IV-2023"/>
  </r>
  <r>
    <x v="246"/>
    <s v="AVANAFIL"/>
    <s v="AVANAFIL"/>
    <s v="COMPRESSE"/>
    <s v="200 MG"/>
    <s v="COMPRESSA"/>
    <n v="100"/>
    <n v="4.1016599999999999"/>
    <n v="410.166"/>
    <s v="SPEDRA 200MG 12 CPR CO"/>
    <x v="52"/>
    <s v="Farmaci ospedalieri Edizione IV-2023"/>
  </r>
  <r>
    <x v="247"/>
    <s v="ORITAVANCINA"/>
    <s v="ORITAVANCINA"/>
    <s v="POLVERE PER SOLUZIONE PER INFUSIONE"/>
    <s v="400 MG"/>
    <s v="FLACONE"/>
    <n v="490"/>
    <n v="773.46667000000002"/>
    <n v="378998.66830000002"/>
    <s v="TENKASI 400MG 3FLAC "/>
    <x v="52"/>
    <s v="Farmaci ESCLUSIVI e INNOVATIVI"/>
  </r>
  <r>
    <x v="248"/>
    <s v="ALOPERIDOLO"/>
    <s v="ALOPERIDOLO"/>
    <s v="GOCCE"/>
    <s v="15 ML (10 MG/ML)"/>
    <s v="FLACONE"/>
    <n v="660"/>
    <n v="1.9079999999999999"/>
    <n v="1259.28"/>
    <s v="SERENASE GOCCE 10MG/ML 15 ML CO"/>
    <x v="52"/>
    <s v="Farmaci ospedalieri Edizione IV-2023"/>
  </r>
  <r>
    <x v="249"/>
    <s v="ALFA 1 ANTITRIPSINA UMANA"/>
    <s v="ALFA 1 ANTITRIPSINA UMANA"/>
    <s v="FIALE"/>
    <s v="1 G/20ML (50 MG/ML)"/>
    <s v="FIALA"/>
    <n v="80"/>
    <n v="320"/>
    <n v="25600"/>
    <s v="RESPREEZA 1G"/>
    <x v="53"/>
    <s v="Farmaci - Edizione 1_2023"/>
  </r>
  <r>
    <x v="250"/>
    <s v="COMPLESSO PROTROMBINICO UMANO"/>
    <s v="COMPLESSO PROTROMBINICO UMANO"/>
    <s v="FLACONE"/>
    <s v="U.I."/>
    <s v="U.I."/>
    <n v="883000"/>
    <n v="0.46"/>
    <n v="406180"/>
    <s v="CONFIDEX  - 1 flacone 500 U.I."/>
    <x v="53"/>
    <m/>
  </r>
  <r>
    <x v="146"/>
    <s v="LONOCTOCOG ALFA"/>
    <s v="LONOCTOCOG ALFA"/>
    <s v="FIALE"/>
    <s v="U.I."/>
    <s v="U.I."/>
    <n v="2650000"/>
    <n v="0.74"/>
    <n v="1961000"/>
    <s v="AFSTYLA 1 Flacone 3000 U.I. Fattore VIII ricombinante"/>
    <x v="53"/>
    <m/>
  </r>
  <r>
    <x v="251"/>
    <s v="ALBUTREPENONACOG ALFA"/>
    <s v="ALBUTREPENONACOG ALFA"/>
    <s v="FLACONE"/>
    <s v="U.I."/>
    <s v="U.I."/>
    <n v="1500000"/>
    <n v="2.2000000000000002"/>
    <n v="3300000.0000000005"/>
    <s v="IDELVION*EV FL 2000UI+FL 5ML"/>
    <x v="53"/>
    <m/>
  </r>
  <r>
    <x v="252"/>
    <s v="FATTORE VIII UMANO DI COAGULAZIONE/FATTORE DI VON WILLEBRAND"/>
    <s v="FATTORE VIII UMANO DI COAGULAZIONE/FATTORE DI VON WILLEBRAND"/>
    <s v="FIALE"/>
    <s v="1000UI/750UI"/>
    <s v="FIALA"/>
    <n v="710"/>
    <n v="413.78"/>
    <n v="293783.8"/>
    <s v="CSL BEHRING SpA"/>
    <x v="53"/>
    <s v="Farmaci PTR ed ESCLUSIVI (Edizione 2025) e servizi connessi"/>
  </r>
  <r>
    <x v="252"/>
    <s v="FATTORE VIII UMANO DI COAGULAZIONE/FATTORE DI VON WILLEBRAND"/>
    <s v="FATTORE VIII UMANO DI COAGULAZIONE/FATTORE DI VON WILLEBRAND"/>
    <s v="FIALE"/>
    <s v="1000UI/750UI"/>
    <s v="FIALA"/>
    <n v="660"/>
    <n v="413.78"/>
    <n v="273094.8"/>
    <s v="TALATE"/>
    <x v="53"/>
    <m/>
  </r>
  <r>
    <x v="253"/>
    <s v="FATTORE XIII DI COAGULAZIONE DEL SANGUE UMANO LIOFILIZZATO"/>
    <s v="FATTORE XIII DI COAGULAZIONE DEL SANGUE UMANO LIOFILIZZATO"/>
    <s v="FLACONE"/>
    <s v="250 U.I."/>
    <s v="FLACONE"/>
    <n v="130"/>
    <n v="444"/>
    <n v="57720"/>
    <s v="CLUVIAT 250 UI - 1 flaconcino"/>
    <x v="53"/>
    <m/>
  </r>
  <r>
    <x v="254"/>
    <s v="Etranacogene Dezaparvovec"/>
    <s v="Etranacogene Dezaparvovec"/>
    <s v="FLACONE"/>
    <s v="1X1013 cg/ml"/>
    <s v="FLACONE"/>
    <n v="1"/>
    <n v="2800000"/>
    <n v="2800000"/>
    <s v="Hemgenix"/>
    <x v="53"/>
    <m/>
  </r>
  <r>
    <x v="255"/>
    <s v="PROTEINA DEL PLASMA UMANO ANTIANGIOEDEMA"/>
    <s v="PROTEINA DEL PLASMA UMANO ANTIANGIOEDEMA"/>
    <s v="FLACONE + FIALA SOLVENTE"/>
    <s v="500 U.I."/>
    <s v="FLACONE"/>
    <n v="1000"/>
    <n v="600"/>
    <n v="600000"/>
    <s v="BERINERT - 1 flacone 500 U.I"/>
    <x v="53"/>
    <m/>
  </r>
  <r>
    <x v="256"/>
    <s v="IMMUNOGLOBULINA UMANA NORMALE"/>
    <s v="IMMUNOGLOBULINA UMANA NORMALE"/>
    <s v="FIALE"/>
    <s v="50 ML (200 MG/ML)"/>
    <s v="FIALA"/>
    <n v="2600"/>
    <n v="493.92"/>
    <n v="1284192"/>
    <m/>
    <x v="53"/>
    <s v="Farmaci ESCLUSIVI e INNOVATIVI"/>
  </r>
  <r>
    <x v="256"/>
    <s v="IMMUNOGLOBULINA UMANA NORMALE"/>
    <s v="IMMUNOGLOBULINA UMANA NORMALE"/>
    <s v="FIALE"/>
    <s v="TUTTI I DOSAGGI dal 16,5% al 20%"/>
    <s v="GR"/>
    <n v="27000"/>
    <n v="65"/>
    <n v="1755000"/>
    <s v="HIZENTRA  200 mg/ml. - 1 flacone da 5 ml"/>
    <x v="53"/>
    <s v="Farmaci ospedalieri Edizione IV-2023"/>
  </r>
  <r>
    <x v="257"/>
    <s v="NORFLOXACINA"/>
    <s v="NORFLOXACINA"/>
    <s v="COLLIRIO"/>
    <s v="10 ML (3 MG/ML)"/>
    <s v="FLACONE"/>
    <n v="270"/>
    <n v="6"/>
    <n v="1620"/>
    <s v="D.M.G. ITALIA Srl"/>
    <x v="54"/>
    <s v="Farmaci ESCLUSIVI e INNOVATIVI"/>
  </r>
  <r>
    <x v="258"/>
    <s v="EDOXABAN TOSILATO"/>
    <s v="EDOXABAN TOSILATO"/>
    <s v="COMPRESSE"/>
    <s v="30 MG"/>
    <s v="COMPRESSA"/>
    <n v="18000"/>
    <n v="2.0939999999999999"/>
    <n v="37692"/>
    <s v="LIXIANA 28 30 MG"/>
    <x v="55"/>
    <m/>
  </r>
  <r>
    <x v="258"/>
    <s v="EDOXABAN TOSILATO"/>
    <s v="EDOXABAN TOSILATO"/>
    <s v="COMPRESSE"/>
    <s v="60 MG"/>
    <s v="COMPRESSA"/>
    <n v="12000"/>
    <n v="2.0939999999999999"/>
    <n v="25128"/>
    <s v="LIXIANA 28 60 MG"/>
    <x v="55"/>
    <m/>
  </r>
  <r>
    <x v="259"/>
    <s v="ACIDO BEMPEDOICO"/>
    <s v="ACIDO BEMPEDOICO"/>
    <s v="COMPRESSE"/>
    <s v="180 MG"/>
    <s v="COMPRESSA"/>
    <n v="351680"/>
    <n v="2.7370999999999999"/>
    <n v="962583.32799999998"/>
    <s v="NILEMDO*28CPR RIV 180MG"/>
    <x v="55"/>
    <s v="Farmaci PTR ed ESCLUSIVI (Edizione 2025) e servizi connessi"/>
  </r>
  <r>
    <x v="260"/>
    <s v="ACIDO BEMPEDOICO ED EZETIMIBE"/>
    <s v="ACIDO BEMPEDOICO ED EZETIMIBE"/>
    <s v="COMPRESSE"/>
    <s v="180 MG + 10 MG"/>
    <s v="COMPRESSA"/>
    <n v="542332"/>
    <n v="2.7370999999999999"/>
    <n v="1484416.9172"/>
    <s v="NUSTENDI*28CPR RIV 180MG+10MG"/>
    <x v="55"/>
    <s v="Farmaci PTR ed ESCLUSIVI (Edizione 2025) e servizi connessi"/>
  </r>
  <r>
    <x v="261"/>
    <s v="TRASTUZUMAB DERUXTECAN"/>
    <s v="TRASTUZUMAB DERUXTECAN"/>
    <s v="POLVERE PER SOLUZIONE"/>
    <s v="100 MG"/>
    <s v="FLACONE"/>
    <n v="8100"/>
    <n v="2105.13"/>
    <n v="17051553"/>
    <s v="ENHERTU*INF 1FL POLV 100MG"/>
    <x v="55"/>
    <s v="Farmaci PTR ed ESCLUSIVI (Edizione 2025) e servizi connessi"/>
  </r>
  <r>
    <x v="262"/>
    <s v="VERDE INDOCIANINA"/>
    <s v="VERDE INDOCIANINA"/>
    <s v="FIALE"/>
    <s v="25 MG"/>
    <s v="FIALA"/>
    <n v="505"/>
    <n v="166.4"/>
    <n v="84032"/>
    <s v="DIAGNOSTIC GREEN LTD"/>
    <x v="56"/>
    <s v="Farmaci ospedalieri Edizione IV-2023"/>
  </r>
  <r>
    <x v="262"/>
    <s v="VERDE INDOCIANINA"/>
    <s v="VERDE INDOCIANINA"/>
    <s v="FIALE"/>
    <s v="50 MG"/>
    <s v="FIALA"/>
    <n v="195"/>
    <n v="145.91802999999999"/>
    <n v="28454.015849999996"/>
    <s v="DIAGNOSTIC GREEN LTD"/>
    <x v="56"/>
    <s v="Farmaci ospedalieri Edizione IV-2023"/>
  </r>
  <r>
    <x v="263"/>
    <s v="SINECATECHINE"/>
    <s v="SINECATECHINE"/>
    <s v="UNGUENTO"/>
    <s v="30 G (10%)"/>
    <s v="TUBO"/>
    <n v="80"/>
    <n v="40.959449999999997"/>
    <n v="3276.7559999999999"/>
    <s v="VEREGEN"/>
    <x v="57"/>
    <s v="Farmaci ospedalieri Edizione IV-2023"/>
  </r>
  <r>
    <x v="264"/>
    <s v="KETOPROFENE SALE DI LISINA"/>
    <s v="KETOPROFENE SALE DI LISINA"/>
    <s v="FIALE"/>
    <s v="2 ML (80 MG/ML)"/>
    <s v="FIALA"/>
    <n v="40200"/>
    <n v="0.36492999999999998"/>
    <n v="14670.186"/>
    <s v="ARTROSILENE 160MG/2ML SOLUZIONE INIETTABILE EV/IM - 6 FIALE "/>
    <x v="58"/>
    <s v="Farmaci ospedalieri Edizione IV-2023"/>
  </r>
  <r>
    <x v="265"/>
    <s v="ARGENTO VITELLINATO/EFEDRINA CLORIDRATO"/>
    <s v="ARGENTO VITELLINATO/EFEDRINA CLORIDRATO"/>
    <s v="GOCCE"/>
    <s v="20 ML (10 + 9 MG/ML)"/>
    <s v="FLACONE"/>
    <n v="80"/>
    <n v="4.3625400000000001"/>
    <n v="349.00319999999999"/>
    <s v="DOMPE' FARMACEUTICI SpA"/>
    <x v="58"/>
    <s v="Farmaci ospedalieri Edizione IV-2023"/>
  </r>
  <r>
    <x v="266"/>
    <s v="CENEGERMIN"/>
    <s v="CENEGERMIN"/>
    <s v="COLLIRIO"/>
    <s v="1 ML (20 MCG/ML)"/>
    <s v="FLACONE"/>
    <n v="688"/>
    <n v="1517.8570999999999"/>
    <n v="1044285.6847999999"/>
    <s v="OXERVATE 20 microgrammi/mL collirio, soluzione"/>
    <x v="58"/>
    <m/>
  </r>
  <r>
    <x v="267"/>
    <s v="METRONIDAZOLO"/>
    <s v="METRONIDAZOLO"/>
    <s v="OVULO"/>
    <s v="500 MG"/>
    <s v="PEZZO"/>
    <n v="3610"/>
    <n v="0.34537000000000001"/>
    <n v="1246.7857000000001"/>
    <s v="DYMALIFE PHARMACEUTICAL Srl"/>
    <x v="59"/>
    <s v="Farmaci ospedalieri Edizione IV-2023"/>
  </r>
  <r>
    <x v="268"/>
    <s v="UROCHINASI"/>
    <s v="UROCHINASI"/>
    <s v="FIALE"/>
    <s v="100.000 UI"/>
    <s v="FIALA"/>
    <n v="4310"/>
    <n v="40.700000000000003"/>
    <n v="175417"/>
    <s v="UROCHINASI EG 100.000 UI/2 ml polv e solv  1flac polv + 1fla solv"/>
    <x v="60"/>
    <s v="Farmaci - Edizione 1_2023"/>
  </r>
  <r>
    <x v="269"/>
    <s v="VINBLASTINA"/>
    <s v="VINBLASTINA"/>
    <s v="FIALE"/>
    <s v="10 MG"/>
    <s v="FIALA"/>
    <n v="550.00000000000011"/>
    <n v="8.8000000000000007"/>
    <n v="4840.0000000000018"/>
    <s v="VELBE 10 mg polvere liofilizzata sterile per uso endovenoso"/>
    <x v="60"/>
    <s v="Farmaci - Edizione 1_2023"/>
  </r>
  <r>
    <x v="94"/>
    <s v="TACROLIMUS"/>
    <s v="TACROLIMUS"/>
    <s v="CAPSULE"/>
    <s v="0,5 MG R.P."/>
    <s v="CAPSULA"/>
    <n v="7300.0000000000009"/>
    <n v="0.65798999999999996"/>
    <n v="4803.3270000000002"/>
    <s v="TACROLIMUS EG 0,5 mg - 30  compresse rilascio prolungato"/>
    <x v="60"/>
    <s v="Farmaci - Edizione 1_2023"/>
  </r>
  <r>
    <x v="94"/>
    <s v="TACROLIMUS"/>
    <s v="TACROLIMUS"/>
    <s v="CAPSULE"/>
    <s v="1 MG R.P."/>
    <s v="CAPSULA"/>
    <n v="18600"/>
    <n v="1.4081699999999999"/>
    <n v="26191.962"/>
    <s v="TACROLIMUS EG 1 mg - 60  compresse rilascio prolungato"/>
    <x v="60"/>
    <s v="Farmaci - Edizione 1_2023"/>
  </r>
  <r>
    <x v="94"/>
    <s v="TACROLIMUS"/>
    <s v="TACROLIMUS"/>
    <s v="CAPSULE"/>
    <s v="3 MG R.P."/>
    <s v="CAPSULA"/>
    <n v="6000"/>
    <n v="4.2245400000000002"/>
    <n v="25347.24"/>
    <s v="TACROLIMUS EG 3 mg - 30  compresse rilascio prolungato"/>
    <x v="60"/>
    <s v="Farmaci - Edizione 1_2023"/>
  </r>
  <r>
    <x v="94"/>
    <s v="TACROLIMUS"/>
    <s v="TACROLIMUS"/>
    <s v="CAPSULE"/>
    <s v="5 MG R.P."/>
    <s v="CAPSULA"/>
    <n v="3300"/>
    <n v="6.5342399999999996"/>
    <n v="21562.991999999998"/>
    <s v="TACROLIMUS EG 5 mg - 30  compresse rilascio prolungato"/>
    <x v="60"/>
    <s v="Farmaci - Edizione 1_2023"/>
  </r>
  <r>
    <x v="270"/>
    <s v="FAMOTIDINA"/>
    <s v="FAMOTIDINA"/>
    <s v="COMPRESSE"/>
    <s v="40 MG"/>
    <s v="COMPRESSA"/>
    <n v="950"/>
    <n v="0.5"/>
    <n v="475"/>
    <s v="EG SpA"/>
    <x v="60"/>
    <s v="Farmaci Edizione 2-2023"/>
  </r>
  <r>
    <x v="268"/>
    <s v="UROCHINASI"/>
    <s v="UROCHINASI"/>
    <s v="FIALE"/>
    <s v="25.000 U.I."/>
    <s v="FIALA"/>
    <n v="310"/>
    <n v="11.3"/>
    <n v="3503"/>
    <s v="EG SpA"/>
    <x v="60"/>
    <s v="Farmaci ESCLUSIVI e INNOVATIVI"/>
  </r>
  <r>
    <x v="271"/>
    <s v="KETOCONAZOLO"/>
    <s v="KETOCONAZOLO"/>
    <s v="COMPRESSE"/>
    <s v="200 MG"/>
    <s v="COMPRESSA"/>
    <n v="5900"/>
    <n v="8.2421799999999994"/>
    <n v="48628.861999999994"/>
    <s v="EG SpA"/>
    <x v="60"/>
    <s v="Farmaci ESCLUSIVI e INNOVATIVI"/>
  </r>
  <r>
    <x v="272"/>
    <s v="VINDESINA"/>
    <s v="VINDESINA"/>
    <s v="FIALE"/>
    <s v="5 MG"/>
    <s v="FIALA"/>
    <n v="45"/>
    <n v="85.26"/>
    <n v="3836.7000000000003"/>
    <s v="EG SpA"/>
    <x v="60"/>
    <s v="Farmaci ospedalieri Edizione IV-2023"/>
  </r>
  <r>
    <x v="273"/>
    <s v="FLUTAMIDE"/>
    <s v="FLUTAMIDE"/>
    <s v="COMPRESSE"/>
    <s v="250 MG"/>
    <s v="COMPRESSA"/>
    <n v="1025"/>
    <n v="0.25047999999999998"/>
    <n v="256.74199999999996"/>
    <s v="EG SpA"/>
    <x v="60"/>
    <s v="Farmaci ospedalieri Edizione IV-2023"/>
  </r>
  <r>
    <x v="274"/>
    <s v="LENVATINIB MESILATO"/>
    <s v="LENVATINIB MESILATO"/>
    <s v="CAPSULE"/>
    <s v="10 MG"/>
    <s v="CAPSULA"/>
    <n v="7950"/>
    <n v="56.402329999999999"/>
    <n v="448398.52350000001"/>
    <s v="LENVIMA*10MG 30 CPS"/>
    <x v="61"/>
    <m/>
  </r>
  <r>
    <x v="274"/>
    <s v="LENVATINIB MESILATO"/>
    <s v="LENVATINIB MESILATO"/>
    <s v="CAPSULE"/>
    <s v="4 MG"/>
    <s v="CAPSULA"/>
    <n v="8100"/>
    <n v="56.402329999999999"/>
    <n v="456858.87300000002"/>
    <s v="LENVIMA*4MG 30 CPS"/>
    <x v="61"/>
    <m/>
  </r>
  <r>
    <x v="275"/>
    <s v="BEXAROTENE"/>
    <s v="BEXAROTENE"/>
    <s v="CAPSULE"/>
    <s v="75 MG"/>
    <s v="CAPSULA"/>
    <n v="2550"/>
    <n v="9.9275199999999995"/>
    <n v="25315.175999999999"/>
    <s v="TARGRETIN*75MG 100 CPS"/>
    <x v="61"/>
    <m/>
  </r>
  <r>
    <x v="276"/>
    <s v="ERIBULINA MESILATO"/>
    <s v="ERIBULINA MESILATO"/>
    <s v="FLACONE"/>
    <s v="2 ML (0,44 MG/ML)"/>
    <s v="FLACONE"/>
    <n v="630"/>
    <n v="270.75"/>
    <n v="170572.5"/>
    <s v="HALAVEN*0,44 MG/ML IV 1FL 2ML"/>
    <x v="61"/>
    <s v="Farmaci ospedalieri Edizione IV-2023"/>
  </r>
  <r>
    <x v="277"/>
    <s v="RUFINAMIDE"/>
    <s v="RUFINAMIDE"/>
    <s v="COMPRESSE"/>
    <s v="200 MG"/>
    <s v="COMPRESSA"/>
    <n v="820"/>
    <n v="0.93066000000000004"/>
    <n v="763.14120000000003"/>
    <s v="INOVELON*200MG 60CPR"/>
    <x v="61"/>
    <s v="Farmaci ospedalieri Edizione IV-2023"/>
  </r>
  <r>
    <x v="277"/>
    <s v="RUFINAMIDE"/>
    <s v="RUFINAMIDE"/>
    <s v="COMPRESSE"/>
    <s v="400 MG"/>
    <s v="COMPRESSA"/>
    <n v="820"/>
    <n v="1.8611599999999999"/>
    <n v="1526.1512"/>
    <s v="INOVELON*400MG 60CPR"/>
    <x v="61"/>
    <s v="Farmaci ospedalieri Edizione IV-2023"/>
  </r>
  <r>
    <x v="278"/>
    <s v="PERAMPANEL"/>
    <s v="PERAMPANEL"/>
    <s v="COMPRESSE"/>
    <s v="10 MG"/>
    <s v="COMPRESSA"/>
    <n v="211.99999999999997"/>
    <n v="2.952"/>
    <n v="625.82399999999996"/>
    <s v="FYCOMPA*10MG 28 CPR"/>
    <x v="61"/>
    <s v="Farmaci ospedalieri Edizione IV-2023"/>
  </r>
  <r>
    <x v="278"/>
    <s v="PERAMPANEL"/>
    <s v="PERAMPANEL"/>
    <s v="COMPRESSE"/>
    <s v="12 MG"/>
    <s v="COMPRESSA"/>
    <n v="156"/>
    <n v="2.952"/>
    <n v="460.512"/>
    <s v="FYCOMPA*12MG 28 CPR"/>
    <x v="61"/>
    <s v="Farmaci ospedalieri Edizione IV-2023"/>
  </r>
  <r>
    <x v="278"/>
    <s v="PERAMPANEL"/>
    <s v="PERAMPANEL"/>
    <s v="COMPRESSE"/>
    <s v="2 MG"/>
    <s v="COMPRESSA"/>
    <n v="135"/>
    <n v="2.952"/>
    <n v="398.52"/>
    <s v="FYCOMPA*2MG 7 CPR"/>
    <x v="61"/>
    <s v="Farmaci ospedalieri Edizione IV-2023"/>
  </r>
  <r>
    <x v="278"/>
    <s v="PERAMPANEL"/>
    <s v="PERAMPANEL"/>
    <s v="COMPRESSE"/>
    <s v="4 MG"/>
    <s v="COMPRESSA"/>
    <n v="660"/>
    <n v="2.952"/>
    <n v="1948.32"/>
    <s v="FYCOMPA*4MG 28 CPR"/>
    <x v="61"/>
    <s v="Farmaci ospedalieri Edizione IV-2023"/>
  </r>
  <r>
    <x v="278"/>
    <s v="PERAMPANEL"/>
    <s v="PERAMPANEL"/>
    <s v="COMPRESSE"/>
    <s v="6 MG"/>
    <s v="COMPRESSA"/>
    <n v="660"/>
    <n v="2.952"/>
    <n v="1948.32"/>
    <s v="FYCOMPA*6MG 28 CPR"/>
    <x v="61"/>
    <s v="Farmaci ospedalieri Edizione IV-2023"/>
  </r>
  <r>
    <x v="278"/>
    <s v="PERAMPANEL"/>
    <s v="PERAMPANEL"/>
    <s v="COMPRESSE"/>
    <s v="8 MG"/>
    <s v="COMPRESSA"/>
    <n v="156"/>
    <n v="2.952"/>
    <n v="460.512"/>
    <s v="FYCOMPA*8MG 28 CPR"/>
    <x v="61"/>
    <s v="Farmaci ospedalieri Edizione IV-2023"/>
  </r>
  <r>
    <x v="278"/>
    <s v="PERAMPANEL"/>
    <s v="PERAMPANEL"/>
    <s v="FLACONE"/>
    <s v="340 ML (0,5 MG/ML)"/>
    <s v="FLACONE"/>
    <n v="80"/>
    <n v="119.7"/>
    <n v="9576"/>
    <s v="FYCOMPA*0,5MG/ML 1FL 340ML"/>
    <x v="61"/>
    <m/>
  </r>
  <r>
    <x v="279"/>
    <s v="CARMUSTINA"/>
    <s v="CARMUSTINA"/>
    <s v="IMPIANTO"/>
    <s v="7,7 MG"/>
    <s v="PEZZO"/>
    <n v="40"/>
    <n v="992.75"/>
    <n v="39710"/>
    <s v="GLIADEL*7,7MG 8 IMPIANTI"/>
    <x v="61"/>
    <s v="Farmaci PTR ed ESCLUSIVI (Edizione 2025) e servizi connessi"/>
  </r>
  <r>
    <x v="280"/>
    <s v="LENVATINIB MESILATO "/>
    <s v="LENVATINIB MESILATO "/>
    <s v="COMPRESSE"/>
    <s v="10 MG"/>
    <s v="COMPRESSA"/>
    <n v="15929.999999999998"/>
    <n v="56.402329999999999"/>
    <n v="898489.11689999991"/>
    <s v="KISPLYX*30CPS 10MG"/>
    <x v="61"/>
    <s v="Farmaci PTR ed ESCLUSIVI (Edizione 2025) e servizi connessi"/>
  </r>
  <r>
    <x v="280"/>
    <s v="LENVATINIB MESILATO "/>
    <s v="LENVATINIB MESILATO "/>
    <s v="COMPRESSE"/>
    <s v="4 MG"/>
    <s v="COMPRESSA"/>
    <n v="7860"/>
    <n v="56.402329999999999"/>
    <n v="443322.3138"/>
    <s v="KISPLYX*30CPS 4MG"/>
    <x v="61"/>
    <s v="Farmaci PTR ed ESCLUSIVI (Edizione 2025) e servizi connessi"/>
  </r>
  <r>
    <x v="281"/>
    <s v="DULAGLUTIDE"/>
    <s v="DULAGLUTIDE"/>
    <s v="PENNA"/>
    <s v="0,5 ML (1,5 MG/ML)"/>
    <s v="PENNA"/>
    <n v="128"/>
    <n v="24.4725"/>
    <n v="3132.48"/>
    <s v="TRULICITY 0,75 MG/0.5 ML X4 PENNE"/>
    <x v="62"/>
    <m/>
  </r>
  <r>
    <x v="282"/>
    <s v="TIRZEPATIDE"/>
    <s v="TIRZEPATIDE"/>
    <s v="PENNA"/>
    <s v="2,5MG"/>
    <s v="PENNA"/>
    <n v="4150"/>
    <n v="210"/>
    <n v="871500"/>
    <s v="MOUNJARO 2,5 MG/DOSE 1 KWIKPEN"/>
    <x v="62"/>
    <s v="Farmaci PTR ed ESCLUSIVI (Edizione 2025) e servizi connessi"/>
  </r>
  <r>
    <x v="283"/>
    <s v="TIRZEPATIDE"/>
    <s v="TIRZEPATIDE"/>
    <s v="PENNA"/>
    <s v="5MG"/>
    <s v="PENNA"/>
    <n v="52000"/>
    <n v="210"/>
    <n v="10920000"/>
    <s v="MOUNJARO 5 MG/DOSE 1 KWIKPEN"/>
    <x v="62"/>
    <s v="Farmaci PTR ed ESCLUSIVI (Edizione 2025) e servizi connessi"/>
  </r>
  <r>
    <x v="284"/>
    <s v="TIRZEPATIDE"/>
    <s v="TIRZEPATIDE"/>
    <s v="PENNA"/>
    <s v="7,5MG"/>
    <s v="PENNA"/>
    <n v="450"/>
    <n v="294"/>
    <n v="132300"/>
    <s v="MOUNJARO 7,5 MG/DOSE 1 KWIKPEN"/>
    <x v="62"/>
    <s v="Farmaci PTR ed ESCLUSIVI (Edizione 2025) e servizi connessi"/>
  </r>
  <r>
    <x v="285"/>
    <s v="TIRZEPATIDE"/>
    <s v="TIRZEPATIDE"/>
    <s v="PENNA"/>
    <s v="10MG"/>
    <s v="PENNA"/>
    <n v="710"/>
    <n v="294"/>
    <n v="208740"/>
    <s v="MOUNJARO 10 MG/DOSE 1 KWIKPEN"/>
    <x v="62"/>
    <s v="Farmaci PTR ed ESCLUSIVI (Edizione 2025) e servizi connessi"/>
  </r>
  <r>
    <x v="286"/>
    <s v="TIRZEPATIDE"/>
    <s v="TIRZEPATIDE"/>
    <s v="PENNA"/>
    <s v="12,5MG"/>
    <s v="PENNA"/>
    <n v="300"/>
    <n v="378.01"/>
    <n v="113403"/>
    <s v="MOUNJARO 12,5 MG/DOSE 1 KWIKPEN"/>
    <x v="62"/>
    <s v="Farmaci PTR ed ESCLUSIVI (Edizione 2025) e servizi connessi"/>
  </r>
  <r>
    <x v="287"/>
    <s v="TIRZEPATIDE"/>
    <s v="TIRZEPATIDE"/>
    <s v="PENNA"/>
    <s v="15MG"/>
    <s v="PENNA"/>
    <n v="300"/>
    <n v="378.01"/>
    <n v="113403"/>
    <s v="MOUNJARO 15 MG/DOSE 1 KWIKPEN"/>
    <x v="62"/>
    <s v="Farmaci PTR ed ESCLUSIVI (Edizione 2025) e servizi connessi"/>
  </r>
  <r>
    <x v="288"/>
    <s v="GLUCAGONE"/>
    <s v="GLUCAGONE"/>
    <s v="POLVERE"/>
    <s v="3 MG"/>
    <s v="FLACONE"/>
    <n v="1110"/>
    <n v="51"/>
    <n v="56610"/>
    <s v="BAQSIMI *3MG POLV NAS 1CONT"/>
    <x v="62"/>
    <s v="Specialità medicinale VEKLURY e GLUCAGONE"/>
  </r>
  <r>
    <x v="289"/>
    <s v="ABEMACICLIB"/>
    <s v="ABEMACICLIB"/>
    <s v="COMPRESSE"/>
    <s v="100 MG"/>
    <s v="COMPRESSA"/>
    <n v="11092"/>
    <n v="64.285430000000005"/>
    <n v="713053.98956000002"/>
    <s v="VERZENIOS 100 MG 28 CPR"/>
    <x v="62"/>
    <s v="Farmaci ospedalieri Edizione IV-2023"/>
  </r>
  <r>
    <x v="289"/>
    <s v="ABEMACICLIB"/>
    <s v="ABEMACICLIB"/>
    <s v="COMPRESSE"/>
    <s v="150 MG"/>
    <s v="COMPRESSA"/>
    <n v="24412"/>
    <n v="64.285430000000005"/>
    <n v="1569335.9171600002"/>
    <s v="VERZENIOS 150 MG 28 CPR"/>
    <x v="62"/>
    <s v="Farmaci ospedalieri Edizione IV-2023"/>
  </r>
  <r>
    <x v="289"/>
    <s v="ABEMACICLIB"/>
    <s v="ABEMACICLIB"/>
    <s v="COMPRESSE"/>
    <s v="50 MG"/>
    <s v="COMPRESSA"/>
    <n v="1976"/>
    <n v="64.285430000000005"/>
    <n v="127028.00968000002"/>
    <s v="VERZENIOS 50MG 28 CPR"/>
    <x v="62"/>
    <s v="Farmaci ospedalieri Edizione IV-2023"/>
  </r>
  <r>
    <x v="290"/>
    <s v="PIRTOBRUTIB"/>
    <s v="PIRTOBRUTIB"/>
    <s v="COMPRESSE"/>
    <s v="100MG"/>
    <s v="COMPRESSA"/>
    <n v="3640.0000000000005"/>
    <n v="158.33000000000001"/>
    <n v="576321.20000000007"/>
    <s v="JAYPIRCA 56 cpr riv 100mg"/>
    <x v="62"/>
    <s v="Farmaci PTR ed ESCLUSIVI (Edizione 2025) e servizi connessi"/>
  </r>
  <r>
    <x v="291"/>
    <s v="SELPERCATINIB"/>
    <s v="SELPERCATINIB"/>
    <s v="CAPSULE"/>
    <s v="40 MG"/>
    <s v="CAPSULA"/>
    <n v="1860"/>
    <n v="38.57"/>
    <n v="71740.2"/>
    <s v="RETSEVMO 40 MG 56 CPS RIGIDE"/>
    <x v="62"/>
    <s v="Farmaci ESCLUSIVI e INNOVATIVI"/>
  </r>
  <r>
    <x v="291"/>
    <s v="SELPERCATINIB"/>
    <s v="SELPERCATINIB"/>
    <s v="CAPSULE"/>
    <s v="80 MG"/>
    <s v="CAPSULA"/>
    <n v="8000"/>
    <n v="77.14"/>
    <n v="617120"/>
    <s v="RETSEVMO 80 MG 112 CPS RIGIDE"/>
    <x v="62"/>
    <s v="Farmaci ESCLUSIVI e INNOVATIVI"/>
  </r>
  <r>
    <x v="292"/>
    <s v="RAMUCIRUMAB"/>
    <s v="RAMUCIRUMAB"/>
    <s v="FIALE"/>
    <s v="10 ML (10 MG/ML)"/>
    <s v="FIALA"/>
    <n v="1200"/>
    <n v="570"/>
    <n v="684000"/>
    <s v="CYRAMZA INJ 100MG/10ML"/>
    <x v="62"/>
    <s v="Farmaci ospedalieri Edizione IV-2023"/>
  </r>
  <r>
    <x v="292"/>
    <s v="RAMUCIRUMAB"/>
    <s v="RAMUCIRUMAB"/>
    <s v="FIALE"/>
    <s v="50 ML (10 MG/ML)"/>
    <s v="FIALA"/>
    <n v="320"/>
    <n v="2850"/>
    <n v="912000"/>
    <s v="CYRAMZA INJ 500MG/50ML"/>
    <x v="62"/>
    <s v="Farmaci ospedalieri Edizione IV-2023"/>
  </r>
  <r>
    <x v="293"/>
    <s v="BARICITINIB"/>
    <s v="BARICITINIB"/>
    <s v="COMPRESSE"/>
    <s v="2 MG"/>
    <s v="COMPRESSA"/>
    <n v="6840"/>
    <n v="23.579000000000001"/>
    <n v="161280.36000000002"/>
    <s v="OLUMIANT 2 MG 28 CPR"/>
    <x v="62"/>
    <s v="Farmaci ospedalieri Edizione IV-2023"/>
  </r>
  <r>
    <x v="293"/>
    <s v="BARICITINIB"/>
    <s v="BARICITINIB"/>
    <s v="COMPRESSE"/>
    <s v="4 MG"/>
    <s v="COMPRESSA"/>
    <n v="49840"/>
    <n v="23.579000000000001"/>
    <n v="1175177.3600000001"/>
    <s v="OLUMIANT 4 MG 28 CPR"/>
    <x v="62"/>
    <s v="Farmaci ospedalieri Edizione IV-2023"/>
  </r>
  <r>
    <x v="294"/>
    <s v="IXEKIZUMAB"/>
    <s v="IXEKIZUMAB"/>
    <s v="SOLUZIONE INIETTABILE"/>
    <s v="1 ML (80 MG/ML)"/>
    <s v="SIRINGA PRERIEMPITA"/>
    <n v="2850"/>
    <n v="1012.7"/>
    <n v="2886195"/>
    <s v="TALTZ 80 MG SOLUZIONE INIETTABILE 2 PENNE PRERIEMPITE"/>
    <x v="62"/>
    <m/>
  </r>
  <r>
    <x v="294"/>
    <s v="IXEKIZUMAB"/>
    <s v="IXEKIZUMAB"/>
    <s v="SOLUZIONE INIETTABILE"/>
    <s v="1 ML (80 MG/ML)"/>
    <s v="PENNA PRERIEMPITA"/>
    <n v="2850"/>
    <n v="1012.7"/>
    <n v="2886195"/>
    <s v="TALTZ*SC 2PEN 1ML 80MG                  "/>
    <x v="62"/>
    <m/>
  </r>
  <r>
    <x v="295"/>
    <s v="MIRIKIZUMAB"/>
    <s v="MIRIKIZUMAB"/>
    <s v="FIALE"/>
    <s v="300 MG 20 MG/ML"/>
    <s v="FIALA"/>
    <n v="150"/>
    <n v="1465"/>
    <n v="219750"/>
    <s v="OMVOH INJ 20MG/ML X1VIAL"/>
    <x v="62"/>
    <s v="Farmaci PTR ed ESCLUSIVI (Edizione 2025) e servizi connessi"/>
  </r>
  <r>
    <x v="295"/>
    <s v="MIRIKIZUMAB"/>
    <s v="MIRIKIZUMAB"/>
    <s v="PENNA"/>
    <s v="100 MG/ML"/>
    <s v="PENNA"/>
    <n v="1680"/>
    <n v="732.5"/>
    <n v="1230600"/>
    <s v="OMVOH INJ 100MG/ML X2PEND"/>
    <x v="62"/>
    <s v="Farmaci PTR ed ESCLUSIVI (Edizione 2025) e servizi connessi"/>
  </r>
  <r>
    <x v="296"/>
    <s v="ATOMOXETINA CLORIDRATO"/>
    <s v="ATOMOXETINA CLORIDRATO"/>
    <s v="CAPSULE"/>
    <s v="100 MG"/>
    <s v="CAPSULE"/>
    <n v="812"/>
    <n v="3.0325000000000002"/>
    <n v="2462.3900000000003"/>
    <s v="STRATTERA*100MG 28 CPS"/>
    <x v="62"/>
    <m/>
  </r>
  <r>
    <x v="296"/>
    <s v="ATOMOXETINA CLORIDRATO"/>
    <s v="ATOMOXETINA CLORIDRATO"/>
    <s v="CAPSULE"/>
    <s v="80 MG"/>
    <s v="CAPSULE"/>
    <n v="924"/>
    <n v="3.0329000000000002"/>
    <n v="2802.3996000000002"/>
    <s v="STRATTERA*80MG 28 CPS"/>
    <x v="62"/>
    <m/>
  </r>
  <r>
    <x v="54"/>
    <s v="ETOSUCCIMIDE"/>
    <s v="ETOSUCCIMIDE"/>
    <s v="SCIROPPO"/>
    <s v="250 ML (50 MG/ML)"/>
    <s v="FLACONE"/>
    <n v="100"/>
    <n v="18.05"/>
    <n v="1805"/>
    <s v="ESSENTIAL PHARMA (M) LTD"/>
    <x v="63"/>
    <s v="Farmaci ESCLUSIVI e INNOVATIVI"/>
  </r>
  <r>
    <x v="297"/>
    <s v="ZICONOTIDE"/>
    <s v="ZICONOTIDE"/>
    <s v="FIALE"/>
    <s v="1 ML (100 MCG/ML)"/>
    <s v="FIALA"/>
    <n v="430"/>
    <n v="336.95"/>
    <n v="144888.5"/>
    <s v="PRIALT"/>
    <x v="64"/>
    <s v="Farmaci ospedalieri Edizione IV-2023"/>
  </r>
  <r>
    <x v="298"/>
    <s v="GLASDEGIB"/>
    <s v="GLASDEGIB"/>
    <s v="COMPRESSE"/>
    <s v="100 MG"/>
    <s v="COMPRESSA"/>
    <n v="1560"/>
    <n v="186.55"/>
    <n v="291018"/>
    <s v="Daurismo 100mg (glasdegib)"/>
    <x v="64"/>
    <s v="Farmaci ESCLUSIVI e INNOVATIVI"/>
  </r>
  <r>
    <x v="299"/>
    <s v="MITOTANO"/>
    <s v="MITOTANO"/>
    <s v="COMPRESSE"/>
    <s v="500 MG"/>
    <s v="COMPRESSA"/>
    <n v="6100"/>
    <n v="5.9565000000000001"/>
    <n v="36334.65"/>
    <s v="ESTEVE PHARMACEUTICALS Srl"/>
    <x v="64"/>
    <s v="Farmaci ESCLUSIVI e INNOVATIVI"/>
  </r>
  <r>
    <x v="300"/>
    <s v="METIRAPONE"/>
    <s v="METIRAPONE"/>
    <s v="CAPSULE"/>
    <s v="250 MG"/>
    <s v="CAPSULA"/>
    <n v="700"/>
    <n v="4.6500000000000004"/>
    <n v="3255.0000000000005"/>
    <s v="ESTEVE PHARMACEUTICALS Srl"/>
    <x v="64"/>
    <s v="Farmaci - Edizione 1_2023"/>
  </r>
  <r>
    <x v="301"/>
    <s v="TRIMETOPRIM/SULFAMETOXAZOLO"/>
    <s v="TRIMETOPRIM/SULFAMETOXAZOLO"/>
    <s v="COMPRESSE"/>
    <s v="160 MG + 800 MG"/>
    <s v="COMPRESSA"/>
    <n v="42300"/>
    <n v="0.15"/>
    <n v="6345"/>
    <s v=" BACTRIM 160MG + 800 MG 16 CPR "/>
    <x v="65"/>
    <s v="Farmaci ESCLUSIVI e INNOVATIVI"/>
  </r>
  <r>
    <x v="301"/>
    <s v="SULFAMETOXAZOLO E TRIMETOPRIM"/>
    <s v="SULFAMETOXAZOLO E TRIMETOPRIM "/>
    <s v="GRANULATO PER SOSPENSIONE"/>
    <s v="40 MG+8MG/ML  "/>
    <s v="FLACONE"/>
    <n v="340"/>
    <n v="6"/>
    <n v="2040"/>
    <s v=" BACTRIM PERFUSIONE 400 MG + 80 MG/5 ML CONC.SOL 5 FIALE 5 ML "/>
    <x v="65"/>
    <s v="Farmaci ESCLUSIVI e INNOVATIVI"/>
  </r>
  <r>
    <x v="301"/>
    <s v="TRIMETOPRIM/SULFAMETOXAZOLO"/>
    <s v="TRIMETOPRIM/SULFAMETOXAZOLO"/>
    <s v="SOSPENSIONE"/>
    <s v="5 ML (16 MG/ML + 80 MG/ML)"/>
    <s v="BUSTA/FLACONE"/>
    <n v="230"/>
    <n v="2.6"/>
    <n v="598"/>
    <s v="  BACTRIMEL - 40 MG/ML + 8 MG/ML SOSPENSIONE ORALE"/>
    <x v="65"/>
    <s v="Farmaci ESCLUSIVI e INNOVATIVI"/>
  </r>
  <r>
    <x v="301"/>
    <s v="TRIMETOPRIM/SULFAMETOXAZOLO"/>
    <s v="TRIMETOPRIM/SULFAMETOXAZOLO"/>
    <s v="FIALE"/>
    <s v="80 MG + 400 MG"/>
    <s v="FIALA"/>
    <n v="20000"/>
    <n v="2.6"/>
    <n v="52000"/>
    <s v="EUMEDICA PHARMACEUTICALS GmbH"/>
    <x v="65"/>
    <s v="Farmaci ESCLUSIVI e INNOVATIVI"/>
  </r>
  <r>
    <x v="302"/>
    <s v="BUPRENORFINA"/>
    <s v="BUPRENORFINA"/>
    <s v="FIALE"/>
    <s v="0,3 MG"/>
    <s v="FIALA"/>
    <n v="400"/>
    <n v="0.622"/>
    <n v="248.8"/>
    <s v="EUMEDICA PHARMACEUTICALS GmbH"/>
    <x v="65"/>
    <s v="Farmaci ospedalieri Edizione IV-2023"/>
  </r>
  <r>
    <x v="303"/>
    <s v="SETMELANOTIDE"/>
    <s v="SETMELANOTIDE"/>
    <s v="FLACONE"/>
    <s v="1 ML (10 MG/ML)"/>
    <s v="FLACONE"/>
    <n v="2200"/>
    <n v="2750"/>
    <n v="6050000"/>
    <s v="IMCIVREE 1 FLACONE SC 1ML 10MG/ML"/>
    <x v="66"/>
    <s v="Farmaci PTR ed ESCLUSIVI (Edizione 2025) e servizi connessi"/>
  </r>
  <r>
    <x v="304"/>
    <s v="PEGZILARGINASI"/>
    <s v="PEGZILARGINASI"/>
    <s v="FIALE"/>
    <s v="5MG/ML 0,4ML"/>
    <s v="FIALA"/>
    <n v="208"/>
    <n v="4904.1899999999996"/>
    <n v="1020071.5199999999"/>
    <s v="LOARGYS 5MG/ML  FLACONCINO DA 0,4 ML SOLUZIONE PER INFUSIONE/INIEZIONE"/>
    <x v="66"/>
    <s v="Farmaci PTR ed ESCLUSIVI (Edizione 2025) e servizi connessi"/>
  </r>
  <r>
    <x v="305"/>
    <s v="IDROCORTISONE"/>
    <s v="IDROCORTISONE"/>
    <s v="CAPSULE"/>
    <s v="10 MG"/>
    <s v="CAPSULA"/>
    <n v="50250"/>
    <n v="6.4210000000000003"/>
    <n v="322655.25"/>
    <s v="EFMODY 50 CPS 10MG RILASCIO MODIFICATO FLACONE"/>
    <x v="66"/>
    <s v="Farmaci PTR ed ESCLUSIVI (Edizione 2025) e servizi connessi"/>
  </r>
  <r>
    <x v="305"/>
    <s v="IDROCORTISONE"/>
    <s v="IDROCORTISONE"/>
    <s v="CAPSULE"/>
    <s v="5 MG"/>
    <s v="CAPSULA"/>
    <n v="37000"/>
    <n v="3.2105999999999999"/>
    <n v="118792.2"/>
    <s v="EFMODY 50 CPS 5MG RILASCIO MODIFICATO FLACONE"/>
    <x v="66"/>
    <s v="Farmaci PTR ed ESCLUSIVI (Edizione 2025) e servizi connessi"/>
  </r>
  <r>
    <x v="306"/>
    <s v="MELFALAN FLUFENAMIDE"/>
    <s v="MELFALAN FLUFENAMIDE"/>
    <s v="FIALE"/>
    <s v="20MG"/>
    <s v="FIALA"/>
    <n v="150"/>
    <n v="4918.63"/>
    <n v="737794.5"/>
    <s v="PEPAXTI EV 20MG 1 FLACONCINO POLVERE"/>
    <x v="66"/>
    <s v="Farmaci PTR ed ESCLUSIVI (Edizione 2025) e servizi connessi"/>
  </r>
  <r>
    <x v="307"/>
    <s v="RIPRETINIB "/>
    <s v="RIPRETINIB "/>
    <s v="COMPRESSE"/>
    <s v="50 MG"/>
    <s v="COMPRESSA"/>
    <n v="9720"/>
    <n v="215.59719999999999"/>
    <n v="2095604.784"/>
    <s v="QINLOCK 90 CPR RIV 50MG FLACONE - "/>
    <x v="66"/>
    <s v="Farmaci PTR ed ESCLUSIVI (Edizione 2025) e servizi connessi"/>
  </r>
  <r>
    <x v="308"/>
    <s v="TEBENTAFUSP"/>
    <s v="TEBENTAFUSP"/>
    <s v="FIALE"/>
    <s v="100 MCG 0,5 ML"/>
    <s v="FIALA"/>
    <n v="220"/>
    <n v="11218.98"/>
    <n v="2468175.6"/>
    <s v="KIMMTRAK 1 FLACONCINO EV 100MCG 0,5ML"/>
    <x v="66"/>
    <s v="Farmaci PTR ed ESCLUSIVI (Edizione 2025) e servizi connessi"/>
  </r>
  <r>
    <x v="309"/>
    <s v="GLICEROLO FENILBUTIRRATO"/>
    <s v="GLICEROLO FENILBUTIRRATO"/>
    <s v="FLACONE"/>
    <s v="25 ML (1,1 G/ML)"/>
    <s v="FLACONE"/>
    <n v="490"/>
    <n v="123.12"/>
    <n v="60328.800000000003"/>
    <s v="RAVICTI 1FL 25ML 1,1G/ML + ADATTATORE"/>
    <x v="66"/>
    <s v="Farmaci ospedalieri Edizione IV-2023"/>
  </r>
  <r>
    <x v="310"/>
    <s v="FLUOROMETOLONE"/>
    <s v="FLUOROMETOLONE"/>
    <s v="COLLIRIO"/>
    <s v="5 ML (1 MG/ML)"/>
    <s v="FLACONE"/>
    <n v="80"/>
    <n v="9.3915900000000008"/>
    <n v="751.32720000000006"/>
    <s v="FLAREX 0,1% collirio, sospensione - 1 flacone 5 ml"/>
    <x v="66"/>
    <s v="Farmaci ospedalieri Edizione IV-2023"/>
  </r>
  <r>
    <x v="311"/>
    <s v="ACIDO COLICO"/>
    <s v="ACIDO COLICO"/>
    <s v="CAPSULE"/>
    <s v="50 MG"/>
    <s v="CAPSULA"/>
    <n v="6390"/>
    <n v="81"/>
    <n v="517590"/>
    <s v="ORPHACOL 30CPS 50MG"/>
    <x v="66"/>
    <m/>
  </r>
  <r>
    <x v="311"/>
    <s v="ACIDO COLICO"/>
    <s v="ACIDO COLICO"/>
    <s v="CAPSULE"/>
    <s v="250 MG"/>
    <s v="CAPSULA"/>
    <n v="1200"/>
    <n v="281"/>
    <n v="337200"/>
    <s v="ORPHACOL 30CPS 250MG"/>
    <x v="66"/>
    <m/>
  </r>
  <r>
    <x v="312"/>
    <s v="ESMOLOLO CLORIDRATO"/>
    <s v="ESMOLOLO CLORIDRATO"/>
    <s v="POLVERE"/>
    <s v="2.500 MG"/>
    <s v="FIALA"/>
    <n v="800"/>
    <n v="85.07"/>
    <n v="68056"/>
    <s v="ESMOCARD INFUS POLV FL 2500MG"/>
    <x v="66"/>
    <m/>
  </r>
  <r>
    <x v="313"/>
    <s v="RUCAPARIB"/>
    <s v="RUCAPARIB"/>
    <s v="COMPRESSE RIVESTITE"/>
    <s v="300 MG"/>
    <s v="COMPRESSA"/>
    <n v="5840"/>
    <n v="69.174300000000002"/>
    <n v="403977.91200000001"/>
    <s v="RUBRACA 60CPR RIV 300MG FL"/>
    <x v="66"/>
    <m/>
  </r>
  <r>
    <x v="313"/>
    <s v="RUCAPARIB"/>
    <s v="RUCAPARIB"/>
    <s v="COMPRESSE RIVESTITE"/>
    <s v="200 MG"/>
    <s v="COMPRESSA"/>
    <n v="5540"/>
    <n v="69.174300000000002"/>
    <n v="383225.62200000003"/>
    <s v="RUBRACA 60CPR RIV 200MG FL"/>
    <x v="66"/>
    <m/>
  </r>
  <r>
    <x v="313"/>
    <s v="RUCAPARIB"/>
    <s v="RUCAPARIB"/>
    <s v="COMPRESSE RIVESTITE"/>
    <s v="250 MG"/>
    <s v="COMPRESSA"/>
    <n v="7670"/>
    <n v="69.174300000000002"/>
    <n v="530566.88100000005"/>
    <s v="RUBRACA 60CPR RIV 250MG FL"/>
    <x v="66"/>
    <m/>
  </r>
  <r>
    <x v="314"/>
    <m/>
    <s v="ROPEGINTERFERONE ALFA-2B"/>
    <s v="PENNA"/>
    <s v="TUTTI I DOSAGGI"/>
    <s v="MCG"/>
    <n v="790500"/>
    <n v="8.2580799999999996"/>
    <n v="6528012.2399999993"/>
    <s v="BESREMI 250MCG/0,5ML SOL PER INIEZ"/>
    <x v="66"/>
    <s v="Farmaci ESCLUSIVI e INNOVATIVI"/>
  </r>
  <r>
    <x v="315"/>
    <s v="DINUTUXIMAB BETA"/>
    <s v="DINUTUXIMAB BETA"/>
    <s v="FIALE"/>
    <s v="4,5 ML (4,5 MG/ML)"/>
    <s v="FIALA"/>
    <n v="24"/>
    <n v="8600.01"/>
    <n v="206400.24"/>
    <s v="QARZIBA 4.5MG/MLx1 IT concentrato per infusione endovenosa"/>
    <x v="67"/>
    <m/>
  </r>
  <r>
    <x v="316"/>
    <s v="SILTUXIMAB"/>
    <s v="SILTUXIMAB"/>
    <s v="FIALE"/>
    <s v="400 MG"/>
    <s v="FIALA"/>
    <n v="100"/>
    <n v="1823.05"/>
    <n v="182305"/>
    <s v="Sylvant 400 mg polvere per concentrato per infusione endovenosa"/>
    <x v="67"/>
    <m/>
  </r>
  <r>
    <x v="316"/>
    <s v="SILTUXIMAB"/>
    <s v="SILTUXIMAB"/>
    <s v="FIALE"/>
    <s v="100 MG"/>
    <s v="FIALA"/>
    <n v="200"/>
    <n v="455.76"/>
    <n v="91152"/>
    <s v="Sylvant 100 mg polvere per concentrato per infusione endovenosa"/>
    <x v="67"/>
    <m/>
  </r>
  <r>
    <x v="232"/>
    <s v="APOMORFINA"/>
    <s v="APOMORFINA"/>
    <s v="FIALE"/>
    <s v="20 ML (5 MG/ML)"/>
    <s v="FIALA"/>
    <n v="2720"/>
    <n v="56.857999999999997"/>
    <n v="154653.75999999998"/>
    <s v="DACEPTON"/>
    <x v="68"/>
    <m/>
  </r>
  <r>
    <x v="317"/>
    <s v="BROMOCRIPTINA MESILATO"/>
    <s v="BROMOCRIPTINA MESILATO"/>
    <s v="CAPSULE"/>
    <s v="5 MG"/>
    <s v="CAPSULA"/>
    <n v="570"/>
    <n v="0.23"/>
    <n v="131.1"/>
    <s v="EXELTIS ITALIA Srl"/>
    <x v="69"/>
    <s v="Farmaci ospedalieri Edizione IV-2023"/>
  </r>
  <r>
    <x v="318"/>
    <s v="PIRACETAM"/>
    <s v="PIRACETAM"/>
    <s v="FIALE"/>
    <s v="15 ML 3 G"/>
    <s v="FIALA"/>
    <n v="3220"/>
    <n v="0.8"/>
    <n v="2576"/>
    <s v="DIZZITAM Os Ev 10F 2G 10Ml"/>
    <x v="70"/>
    <s v="Farmaci - Edizione 1_2023"/>
  </r>
  <r>
    <x v="319"/>
    <s v="CLORAMFENICOLO"/>
    <s v="CLORAMFENICOLO"/>
    <s v="OVULO"/>
    <s v="250 MG"/>
    <s v="OVULO"/>
    <n v="280"/>
    <n v="2.2000000000000002"/>
    <n v="616"/>
    <s v="FARMITALIA Srl - SOC. UNIPERS."/>
    <x v="71"/>
    <s v="Farmaci - Edizione 1_2023"/>
  </r>
  <r>
    <x v="320"/>
    <s v="MESALAZINA"/>
    <s v="MESALAZINA"/>
    <s v="COMPRESSE"/>
    <s v="1000 MG R.M."/>
    <s v="COMPRESSA"/>
    <n v="5299.9999999999991"/>
    <n v="0.50529999999999997"/>
    <n v="2678.0899999999992"/>
    <s v="PENTASA 60 CPR RM 1G"/>
    <x v="72"/>
    <s v="Farmaci - Edizione 1_2023"/>
  </r>
  <r>
    <x v="321"/>
    <s v="DINOPROSTONE"/>
    <s v="DINOPROSTONE"/>
    <s v="SISTEMA A RILASCIO VAGINALE"/>
    <s v="10 MG"/>
    <s v="PEZZO"/>
    <n v="600"/>
    <n v="91.5"/>
    <n v="54900"/>
    <s v="PROPESS*5 DISP. VAGIN. 10 MG"/>
    <x v="72"/>
    <m/>
  </r>
  <r>
    <x v="322"/>
    <s v="DESMOPRESSINA ACETATO"/>
    <s v="DESMOPRESSINA ACETATO"/>
    <s v="COMPRESSE SUBLINGUALI"/>
    <s v="60 MCG"/>
    <s v="COMPRESSA"/>
    <n v="1200"/>
    <n v="0.54169999999999996"/>
    <n v="650.04"/>
    <s v="MINIRIN/DDAVP*60MCG30CPR S"/>
    <x v="72"/>
    <m/>
  </r>
  <r>
    <x v="322"/>
    <s v="DESMOPRESSINA ACETATO"/>
    <s v="DESMOPRESSINA ACETATO"/>
    <s v="FIALE"/>
    <s v="4MCG (4MG/1ML)"/>
    <s v="FIALA"/>
    <n v="2200"/>
    <n v="2.4430000000000001"/>
    <n v="5374.6"/>
    <s v="MINIRIN/DDAVP*4MCG/ML 10 F"/>
    <x v="72"/>
    <m/>
  </r>
  <r>
    <x v="322"/>
    <s v="DESMOPRESSINA ACETATO"/>
    <s v="DESMOPRESSINA ACETATO"/>
    <s v="SPRAY"/>
    <s v="0,125 MG"/>
    <s v="FLACONE"/>
    <n v="70"/>
    <n v="5.94"/>
    <n v="415.8"/>
    <s v="MINIRIN/DDAVP*50MCG/ML SPR"/>
    <x v="72"/>
    <m/>
  </r>
  <r>
    <x v="323"/>
    <s v="TRIPTORELINA"/>
    <s v="TRIPTORELINA"/>
    <s v="SOLUZIONE INIETTABILE"/>
    <s v="3,75 MG"/>
    <s v="FIALA"/>
    <n v="285"/>
    <n v="75"/>
    <n v="21375"/>
    <s v="GONAPEPTYL DEPOT*1S3,75MG+1S"/>
    <x v="72"/>
    <s v="Farmaci ospedalieri Edizione IV-2023"/>
  </r>
  <r>
    <x v="324"/>
    <s v="DEGARELIX ACETATO"/>
    <s v="DEGARELIX ACETATO"/>
    <s v="FIALE"/>
    <s v="120 MG"/>
    <s v="FIALA"/>
    <n v="1"/>
    <n v="122.435"/>
    <n v="122.435"/>
    <s v="FIRMAGON 120 mg polvere e solvente per soluzione iniettabile"/>
    <x v="72"/>
    <s v="Farmaci ospedalieri Edizione IV-2023"/>
  </r>
  <r>
    <x v="324"/>
    <s v="DEGARELIX ACETATO"/>
    <s v="DEGARELIX ACETATO"/>
    <s v="FIALE"/>
    <s v="80 MG"/>
    <s v="FIALA"/>
    <n v="570"/>
    <n v="128.99999"/>
    <n v="73529.994299999991"/>
    <s v="FIRMAGON 80 mg polvere e solvente per soluzione iniettabile"/>
    <x v="72"/>
    <s v="Farmaci ospedalieri Edizione IV-2023"/>
  </r>
  <r>
    <x v="325"/>
    <s v="ACIDO IALURONICO SALE SODICO"/>
    <s v="ACIDO IALURONICO SALE SODICO"/>
    <s v="GEL"/>
    <s v="30 G (0,2%)"/>
    <s v="TUBO"/>
    <n v="1610"/>
    <n v="8.1999999999999993"/>
    <n v="13201.999999999998"/>
    <s v="CONNETTIVINA 0,2% GEL TUBO 30 GR"/>
    <x v="73"/>
    <s v="Farmaci ospedalieri Edizione IV-2023"/>
  </r>
  <r>
    <x v="325"/>
    <s v="ACIDO IALURONICO SALE SODICO"/>
    <s v="ACIDO IALURONICO SALE SODICO"/>
    <s v="CREMA"/>
    <s v="15 G (0,2%)"/>
    <s v="TUBO"/>
    <n v="12100"/>
    <n v="6.3"/>
    <n v="76230"/>
    <s v="CONNETTIVINA 2 MG - CREMA TUBO DA 15 GR"/>
    <x v="73"/>
    <s v="Farmaci ospedalieri Edizione IV-2023"/>
  </r>
  <r>
    <x v="326"/>
    <s v="ACIDO IALURONICO SALE SODICO"/>
    <s v="ACIDO IALURONICO SALE SODICO"/>
    <s v="FIALE"/>
    <s v="2 ML (10 MG/ML)"/>
    <s v="FIALA"/>
    <n v="530"/>
    <n v="19.267900000000001"/>
    <n v="10211.987000000001"/>
    <s v="HYALGAN FLACONE 2 ML"/>
    <x v="73"/>
    <s v="Farmaci ospedalieri Edizione IV-2023"/>
  </r>
  <r>
    <x v="327"/>
    <s v="TRIAMCINOLONE ACETONIDE"/>
    <s v="TRIAMCINOLONE ACETONIDE"/>
    <s v="FIALE"/>
    <s v="80 MG"/>
    <s v="FIALA"/>
    <n v="168"/>
    <n v="76.38"/>
    <n v="12831.84"/>
    <s v="TAIOFTAL 80 MG/ML SOSP. USO INTRAVITREALE 1 FL 1 ML"/>
    <x v="73"/>
    <s v="Farmaci ospedalieri Edizione IV-2023"/>
  </r>
  <r>
    <x v="328"/>
    <s v="DESOSSIMETASONE"/>
    <s v="DESOSSIMETASONE"/>
    <s v="EMULSIONE"/>
    <s v="2 G (0,25%)"/>
    <s v="BUSTA/FLACONE"/>
    <n v="14470"/>
    <n v="0.2697"/>
    <n v="3902.5589999999997"/>
    <s v="FIDIA FARMACEUTICI SpA"/>
    <x v="73"/>
    <s v="Farmaci ospedalieri Edizione IV-2023"/>
  </r>
  <r>
    <x v="305"/>
    <s v="IDROCORTISONE"/>
    <s v="IDROCORTISONE"/>
    <s v="FIALE"/>
    <s v="TUTTI I DOSAGGI"/>
    <s v="MG"/>
    <n v="11130000"/>
    <n v="1.2E-2"/>
    <n v="133560"/>
    <s v="FIDIA FARMACEUTICI SpA"/>
    <x v="73"/>
    <s v="Farmaci - Edizione 1_2023"/>
  </r>
  <r>
    <x v="329"/>
    <s v="FERROSO CLORURO/ZINCO CLORURO/MANGANESE CLORURO/CLORURO RAMEICO/CLORURO CROMICO/SODIO SELENITO PENTAIDRATO/SODIO MOLIBDATO DIIDRATO/POTASSIO IODURO/SODIO FLUORURO"/>
    <s v="FERROSO CLORURO/ZINCO CLORURO/MANGANESE CLORURO/CLORURO RAMEICO/CLORURO CROMICO/SODIO SELENITO PENTAIDRATO/SODIO MOLIBDATO DIIDRATO/POTASSIO IODURO/SODIO FLUORURO"/>
    <s v="PREPARAZIONE INIETTABILE"/>
    <s v="10 ML"/>
    <s v="FIALA"/>
    <n v="9000"/>
    <n v="1.3440000000000001"/>
    <n v="12096"/>
    <s v="Addamel N 7,7 mg/10 ml concentrato per soluzione per infusione"/>
    <x v="74"/>
    <m/>
  </r>
  <r>
    <x v="329"/>
    <s v="MANGANESE CLORURO TETRAIDRATO/POTASSIO IODURO/RAME CLORURO DIIDRATO/SODIO FLUORURO/SODIO SELENITO/ZINCO CLORURO"/>
    <s v="MANGANESE CLORURO TETRAIDRATO/POTASSIO IODURO/RAME CLORURO DIIDRATO/SODIO FLUORURO/SODIO SELENITO/ZINCO CLORURO"/>
    <s v="FIALE"/>
    <s v="10 ML (3,60 +1,31 + 53,70 + 126,00 + 4,38 + 521,00 MCG/ML)"/>
    <s v="FIALA"/>
    <n v="3000"/>
    <n v="3.36"/>
    <n v="10080"/>
    <s v="PEDITRACE Concentrato per soluzione per infusione"/>
    <x v="74"/>
    <m/>
  </r>
  <r>
    <x v="330"/>
    <s v="ALANIL GLUTAMMINA"/>
    <s v="ALANIL GLUTAMMINA"/>
    <s v="FLACONE"/>
    <s v="100 ML (200 MG/ML)"/>
    <s v="FLACONE"/>
    <n v="510"/>
    <n v="57.957000000000001"/>
    <n v="29558.07"/>
    <s v="Dipeptiven Concentrato per soluzione per infusione"/>
    <x v="74"/>
    <m/>
  </r>
  <r>
    <x v="331"/>
    <s v="RETINOLO PALMITATO/ERGOCALCIFEROLO/TOCOFEROLO ALFA/FITOMENADIONE"/>
    <s v="RETINOLO PALMITATO/ERGOCALCIFEROLO/TOCOFEROLO ALFA/FITOMENADIONE"/>
    <s v="FIALE"/>
    <s v="10 ML"/>
    <s v="FIALA"/>
    <n v="1530"/>
    <n v="1.9430000000000001"/>
    <n v="2972.79"/>
    <s v="VITALIPID Adulti Concentrato per emulsione per infusione"/>
    <x v="74"/>
    <m/>
  </r>
  <r>
    <x v="331"/>
    <s v="RETINOLO PALMITATO/ERGOCALCIFEROLO/TOCOFEROLO ALFA/FITOMENADIONE"/>
    <s v="RETINOLO PALMITATO/ERGOCALCIFEROLO/TOCOFEROLO ALFA/FITOMENADIONE"/>
    <s v="FIALE"/>
    <s v="10 ML (69 MCG + 1 MCG + 640 MCG + 20 MCG)"/>
    <s v="FIALA"/>
    <n v="1530"/>
    <n v="1.9"/>
    <n v="2907"/>
    <s v="VITALIPID Bambini Concentrato per emulsione per infusione"/>
    <x v="74"/>
    <m/>
  </r>
  <r>
    <x v="331"/>
    <s v="TIAMINA MONOIDRATO/RIBOFLAVINA SODIOFOSFATO/NICOTINAMIDE/PIRIDOSSINA CLORIDRATO/SODIO PANTOTENATO/SODIO ASCORBATO/BIOTINA/ACIDO FOLICO/CIANOCOBALAMINA"/>
    <s v="TIAMINA MONOIDRATO/RIBOFLAVINA SODIOFOSFATO/NICOTINAMIDE/PIRIDOSSINA CLORIDRATO/SODIO PANTOTENATO/SODIO ASCORBATO/BIOTINA/ACIDO FOLICO/CIANOCOBALAMINA"/>
    <s v="FIALE"/>
    <s v="10 ML"/>
    <s v="FIALA"/>
    <n v="7000"/>
    <n v="2.3095500000000002"/>
    <n v="16166.850000000002"/>
    <s v="SOLUVIT Polvere per soluzione per infusione"/>
    <x v="74"/>
    <m/>
  </r>
  <r>
    <x v="332"/>
    <s v="FILGOTINIB"/>
    <s v="FILGOTINIB"/>
    <s v="COMPRESSE RIVESTITE"/>
    <s v="200 MG"/>
    <s v="COMPRESSA"/>
    <n v="64800"/>
    <n v="21.498000000000001"/>
    <n v="1393070.4000000001"/>
    <s v="JYSELECA 200MG 30CPR RIV."/>
    <x v="75"/>
    <m/>
  </r>
  <r>
    <x v="333"/>
    <s v="METILAMINOLEVULINATO"/>
    <s v="METILAMINOLEVULINATO"/>
    <s v="CREMA"/>
    <s v="2 G (16%)"/>
    <s v="TUBO"/>
    <n v="309"/>
    <n v="234.65"/>
    <n v="72506.850000000006"/>
    <s v="GALDERMA ITALIA SpA"/>
    <x v="76"/>
    <s v="Farmaci ESCLUSIVI e INNOVATIVI"/>
  </r>
  <r>
    <x v="334"/>
    <s v="ULIPRISTAL"/>
    <s v="ULIPRISTAL"/>
    <s v="COMPRESSE"/>
    <s v="5 MG"/>
    <s v="COMPRESSA"/>
    <n v="100"/>
    <n v="3.2198899999999999"/>
    <n v="321.98899999999998"/>
    <s v="ESMYA 5mg Compress"/>
    <x v="77"/>
    <s v="Farmaci ospedalieri Edizione IV-2023"/>
  </r>
  <r>
    <x v="335"/>
    <s v="RELUGOLIX, ESTRADIAOLO E NORETISTERONE"/>
    <s v="RELUGOLIX, ESTRADIAOLO E NORETISTERONE"/>
    <s v="COMPRESSE"/>
    <s v="40 MG +1 MG + 0,5 MG"/>
    <s v="COMPRESSA"/>
    <n v="45920.000000000007"/>
    <n v="3.2231999999999998"/>
    <n v="148009.34400000001"/>
    <s v="RYEQO 28 cpr rivestite 40 mg/1 mg/0,5 mg OS cpr conf"/>
    <x v="77"/>
    <s v="Farmaci PTR ed ESCLUSIVI (Edizione 2025) e servizi connessi"/>
  </r>
  <r>
    <x v="336"/>
    <s v="VANCOMICINA"/>
    <s v="VANCOMICINA"/>
    <s v="CAPSULA RIGIDA"/>
    <s v="250MG"/>
    <s v="CAPSULA "/>
    <n v="80"/>
    <n v="2.7549999999999999"/>
    <n v="220.39999999999998"/>
    <s v="LEVOVANOX"/>
    <x v="78"/>
    <m/>
  </r>
  <r>
    <x v="337"/>
    <s v="DESAMETASONE "/>
    <s v="DESAMETASONE "/>
    <s v="SOLUZIONE ORALE"/>
    <s v="2MG/ML"/>
    <m/>
    <n v="80"/>
    <n v="24.02"/>
    <n v="1921.6"/>
    <s v="DEXABEM"/>
    <x v="78"/>
    <m/>
  </r>
  <r>
    <x v="337"/>
    <s v="DESAMETASONE "/>
    <s v="DESAMETASONE "/>
    <s v="SOLUZIONE ORALE"/>
    <s v="4MG/ML"/>
    <m/>
    <n v="80"/>
    <n v="16.010000000000002"/>
    <n v="1280.8000000000002"/>
    <s v="DEXABEM"/>
    <x v="78"/>
    <m/>
  </r>
  <r>
    <x v="337"/>
    <s v="DESAMETASONE "/>
    <s v="DESAMETASONE "/>
    <s v="SOLUZIONE ORALE"/>
    <s v="0,4/ML"/>
    <m/>
    <n v="80"/>
    <n v="4.8"/>
    <n v="384"/>
    <s v="DEXABEM"/>
    <x v="78"/>
    <m/>
  </r>
  <r>
    <x v="338"/>
    <s v="SOFOSBUVIR/VELPATASVIR"/>
    <s v="SOFOSBUVIR/VELPATASVIR"/>
    <s v="COMPRESSE RIVESTITE"/>
    <s v="400 MG + 100 MG"/>
    <s v="COMPRESSA"/>
    <n v="10360"/>
    <n v="537.20249999999999"/>
    <n v="5565417.8999999994"/>
    <s v="EPCLUSA*400/100MG 28 CPR"/>
    <x v="79"/>
    <m/>
  </r>
  <r>
    <x v="339"/>
    <s v="SOFOSBUVIR/VELPATASVIR/VOXILAPREVIR"/>
    <s v="SOFOSBUVIR/VELPATASVIR/VOXILAPREVIR"/>
    <s v="COMPRESSE"/>
    <s v="400 MG + 100 MG + 100 MG"/>
    <s v="COMPRESSA"/>
    <n v="1900"/>
    <n v="583.8854"/>
    <n v="1109382.26"/>
    <s v="VOSEVI*400/100/100MG 28CPR"/>
    <x v="79"/>
    <m/>
  </r>
  <r>
    <x v="340"/>
    <s v="BICTEGRAVIR/EMTRICITABINA/TENOFOVIR ALAFENAMIDE"/>
    <s v="BICTEGRAVIR/EMTRICITABINA/TENOFOVIR ALAFENAMIDE"/>
    <s v="COMPRESSE"/>
    <s v="50 MG + 200 MG + 25 MG"/>
    <s v="COMPRESSA"/>
    <n v="120000"/>
    <n v="28.6693"/>
    <n v="3440316"/>
    <s v="BIKTARVY*50/200/25MG 30CPR"/>
    <x v="79"/>
    <m/>
  </r>
  <r>
    <x v="341"/>
    <s v="REMDESIVIR"/>
    <s v="REMDESIVIR"/>
    <s v="SOLUZIONE PER INFUSIONE"/>
    <s v="100 MG"/>
    <s v="FLACONE"/>
    <n v="12000"/>
    <n v="460"/>
    <n v="5520000"/>
    <s v="VEKLURY*100MG POLV. 1FL"/>
    <x v="79"/>
    <s v="Specialità medicinale VEKLURY e GLUCAGONE"/>
  </r>
  <r>
    <x v="342"/>
    <s v="BULEVIRTIDE"/>
    <s v="BULEVIRTIDE"/>
    <s v="POLVERE PER SOLUZIONE"/>
    <s v="2 MG"/>
    <s v="FLACONE"/>
    <n v="4860"/>
    <n v="347.41759999999999"/>
    <n v="1688449.5360000001"/>
    <s v="HEPCLUDEX*2MG SC 30 FL "/>
    <x v="79"/>
    <s v="Farmaci PTR ed ESCLUSIVI (Edizione 2025) e servizi connessi"/>
  </r>
  <r>
    <x v="343"/>
    <s v="LENACAPAVIR "/>
    <s v="LENACAPAVIR "/>
    <s v="COMPRESSE"/>
    <s v="300 MG"/>
    <s v="COMPRESSA"/>
    <n v="80"/>
    <n v="608.28599999999994"/>
    <n v="48662.879999999997"/>
    <s v="SUNLENCA*5CPR RIV 300MG "/>
    <x v="79"/>
    <s v="Farmaci PTR ed ESCLUSIVI (Edizione 2025) e servizi connessi"/>
  </r>
  <r>
    <x v="343"/>
    <s v="LENACAPAVIR "/>
    <s v="LENACAPAVIR "/>
    <s v="FLACONE"/>
    <s v="464 MG"/>
    <s v="FLACONE"/>
    <n v="72"/>
    <n v="9125.18"/>
    <n v="657012.96"/>
    <s v="SUNLENCA*SC 309MG/1,5ML 2FL "/>
    <x v="79"/>
    <s v="Farmaci PTR ed ESCLUSIVI (Edizione 2025) e servizi connessi"/>
  </r>
  <r>
    <x v="344"/>
    <s v="AXICABTAGENE CILOLEUCEL"/>
    <s v="AXICABTAGENE CILOLEUCEL"/>
    <s v="SOLUZIONE PER INFUSIONE"/>
    <s v="TUTTI I DOSAGGI"/>
    <s v="SACCA"/>
    <n v="12"/>
    <n v="295117.5"/>
    <n v="3541410"/>
    <s v="YESCARTA*0,4X10^8 2X10^8 SAC"/>
    <x v="79"/>
    <s v=" Farmaci CAR-T (Edizione V-2023)"/>
  </r>
  <r>
    <x v="345"/>
    <s v="BREXUCABTAGENE AUTOLEUCEL"/>
    <s v="BREXUCABTAGENE AUTOLEUCEL"/>
    <s v="SOLUZIONE PER INFUSIONE"/>
    <s v="TUTTI I DOSAGGI"/>
    <s v="SACCA"/>
    <n v="3"/>
    <n v="360000"/>
    <n v="1080000"/>
    <s v="Tecartus 0.4x10 all'ottava-2.0x10 all'ottava cellule-dispersione per inf.-uso ev.-1 sacca (EVA) 68ml "/>
    <x v="79"/>
    <s v=" Farmaci CAR-T (Edizione V-2023)"/>
  </r>
  <r>
    <x v="346"/>
    <s v="AZTREONAM"/>
    <s v="AZTREONAM"/>
    <s v="POLVERE"/>
    <s v="75 MG"/>
    <s v="FLACONE"/>
    <n v="3090"/>
    <n v="26.702380000000002"/>
    <n v="82510.354200000002"/>
    <s v="CAYSTON*75MG 84FL +88 F"/>
    <x v="79"/>
    <s v="Farmaci ospedalieri Edizione IV-2023"/>
  </r>
  <r>
    <x v="347"/>
    <s v="EMTRICITABINA"/>
    <s v="EMTRICITABINA"/>
    <s v="CAPSULE"/>
    <s v="200 MG"/>
    <s v="CAPSULA"/>
    <n v="1919.9999999999998"/>
    <n v="4.8899999999999997"/>
    <n v="9388.7999999999975"/>
    <s v="EMTRIVA (30 capsule / 200mg) "/>
    <x v="79"/>
    <s v="Farmaci ospedalieri Edizione IV-2023"/>
  </r>
  <r>
    <x v="348"/>
    <s v="TENOFOVIR ALAFENAMIDE"/>
    <s v="TENOFOVIR ALAFENAMIDE"/>
    <s v="COMPRESSE"/>
    <s v="25 MG"/>
    <s v="COMPRESSA"/>
    <n v="9050"/>
    <n v="5.8663400000000001"/>
    <n v="53090.377"/>
    <s v="VEMLIDY*25MG 30CPR "/>
    <x v="79"/>
    <s v="Farmaci ospedalieri Edizione IV-2023"/>
  </r>
  <r>
    <x v="348"/>
    <s v="TENOFOVIR ALAFENAMIDE"/>
    <s v="TENOFOVIR ALAFENAMIDE FUMARATO"/>
    <s v="COMPRESSE"/>
    <s v="25 MG"/>
    <s v="COMPRESSA"/>
    <n v="68000"/>
    <n v="5.87"/>
    <n v="399160"/>
    <s v="VEMLIDY*25MG 30CPR "/>
    <x v="79"/>
    <s v="Farmaci ospedalieri Edizione IV-2023"/>
  </r>
  <r>
    <x v="349"/>
    <s v="RILPIVIRINA/EMTRICITABINA/TENOFOVIR DISOPROXIL"/>
    <s v="RILPIVIRINA/EMTRICITABINA/TENOFOVIR DISOPROXIL"/>
    <s v="COMPRESSE"/>
    <s v="25 MG + 200 MG + 245 MG"/>
    <s v="COMPRESSA"/>
    <n v="1300"/>
    <n v="18.145"/>
    <n v="23588.5"/>
    <s v="EVIPLERA*30 CPR "/>
    <x v="79"/>
    <s v="Farmaci ospedalieri Edizione IV-2023"/>
  </r>
  <r>
    <x v="350"/>
    <s v="EMTRICITABINA/TENOFOVIR DISOPROXIL/ELVITEGRAVIR/COBICISTAT"/>
    <s v="EMTRICITABINA/TENOFOVIR DISOPROXIL/ELVITEGRAVIR/COBICISTAT"/>
    <s v="COMPRESSE RIVESTITE"/>
    <s v="200 MG + 245 MG + 150 MG + 150 MG"/>
    <s v="COMPRESSA"/>
    <n v="330"/>
    <n v="24.16967"/>
    <n v="7975.9911000000002"/>
    <s v="STRIBILD*30 CPR "/>
    <x v="79"/>
    <s v="Farmaci ospedalieri Edizione IV-2023"/>
  </r>
  <r>
    <x v="351"/>
    <s v="EMTRICITABINA/TENOFOVIR ALAFENAMIDE FUMARATO"/>
    <s v="EMTRICITABINA/TENOFOVIR ALAFENAMIDE FUMARATO"/>
    <s v="COMPRESSE"/>
    <s v="200 MG + 10 MG"/>
    <s v="COMPRESSA"/>
    <n v="6150"/>
    <n v="10.266"/>
    <n v="63135.9"/>
    <s v="DESCOVY*200/10MG 30 CPR RIV. "/>
    <x v="79"/>
    <s v="Farmaci ospedalieri Edizione IV-2023"/>
  </r>
  <r>
    <x v="351"/>
    <s v="EMTRICITABINA/TENOFOVIR ALAFENAMIDE FUMARATO"/>
    <s v="EMTRICITABINA/TENOFOVIR ALAFENAMIDE FUMARATO"/>
    <s v="COMPRESSE"/>
    <s v="200 MG + 25 MG"/>
    <s v="COMPRESSA"/>
    <n v="33160"/>
    <n v="10.266"/>
    <n v="340420.56"/>
    <s v="DESCOVY*200/25MG 30 CPR RIV. "/>
    <x v="79"/>
    <s v="Farmaci ospedalieri Edizione IV-2023"/>
  </r>
  <r>
    <x v="352"/>
    <s v="ELVITEGRAVIR/COBICISTAT/EMTRICITABINA/TENOFOVIR ALAFENAMIDE FUMARATO"/>
    <s v="ELVITEGRAVIR/COBICISTAT/EMTRICITABINA/TENOFOVIR ALAFENAMIDE FUMARATO"/>
    <s v="COMPRESSE RIVESTITE"/>
    <s v="150 MG + 150 MG + 200 MG + 10 MG"/>
    <s v="COMPRESSA"/>
    <n v="25800"/>
    <n v="24.13334"/>
    <n v="622640.17200000002"/>
    <s v="GENVOYA*150/150/200/10MG 30CPR "/>
    <x v="79"/>
    <s v="Farmaci ospedalieri Edizione IV-2023"/>
  </r>
  <r>
    <x v="353"/>
    <s v="EMTRICITABINA/RILPIVIRINA/TENOFOVIR ALAFENAMIDE"/>
    <s v="EMTRICITABINA/RILPIVIRINA/TENOFOVIR ALAFENAMIDE"/>
    <s v="COMPRESSE"/>
    <s v="200 MG + 25 MG + 25 MG"/>
    <s v="COMPRESSA"/>
    <n v="41130"/>
    <n v="18.145"/>
    <n v="746303.85"/>
    <s v="ODEFSEY*200/25/25MG 30CPR "/>
    <x v="79"/>
    <s v="Farmaci ospedalieri Edizione IV-2023"/>
  </r>
  <r>
    <x v="354"/>
    <s v="IDELALISIB"/>
    <s v="IDELALISIB"/>
    <s v="COMPRESSE"/>
    <s v="100 MG"/>
    <s v="COMPRESSA"/>
    <n v="3640.0000000000005"/>
    <n v="42.116669999999999"/>
    <n v="153304.67880000002"/>
    <s v="ZYDELIG *100MG 1 FLAC. 60CPR "/>
    <x v="79"/>
    <s v="Farmaci ospedalieri Edizione IV-2023"/>
  </r>
  <r>
    <x v="354"/>
    <s v="IDELALISIB"/>
    <s v="IDELALISIB"/>
    <s v="COMPRESSE"/>
    <s v="150 MG"/>
    <s v="COMPRESSA"/>
    <n v="4280"/>
    <n v="42.116669999999999"/>
    <n v="180259.34760000001"/>
    <s v="ZYDELIG *150MG 1 FLAC. 60CPR "/>
    <x v="79"/>
    <s v="Farmaci ospedalieri Edizione IV-2023"/>
  </r>
  <r>
    <x v="355"/>
    <s v="SACITUZUMAB"/>
    <s v="SACITUZUMAB GOVITECAN"/>
    <s v="FLACONE"/>
    <s v="200 MG"/>
    <s v="FLACONE"/>
    <n v="1677"/>
    <n v="1031.4000000000001"/>
    <n v="1729657.8"/>
    <s v="TRODELVY*EV 1FL POLV 200MG"/>
    <x v="79"/>
    <s v="Farmaci ESCLUSIVI e INNOVATIVI"/>
  </r>
  <r>
    <x v="356"/>
    <s v="DOSTARLIMAB"/>
    <s v="DOSTARLIMAB"/>
    <s v="FIALE"/>
    <s v="10 ML (50 MG/ML)"/>
    <s v="FIALA"/>
    <n v="300"/>
    <n v="6950"/>
    <n v="2085000"/>
    <s v="JEMPERLI 500 mg concentrato per soluzione per infusione - uso endovenoso flac. 10 ml "/>
    <x v="80"/>
    <s v="Farmaci Edizione 2-2023"/>
  </r>
  <r>
    <x v="357"/>
    <s v="BELANTAMAB MAFODOTIN"/>
    <s v="BELANTAMAB MAFODOTIN"/>
    <s v="FLACONE"/>
    <s v="100 MG"/>
    <s v="FLACONE"/>
    <n v="200"/>
    <n v="5924.13"/>
    <n v="1184826"/>
    <s v="BLENREP 100 MG Polvere per concentrato per soluzione per infusione - USO ENDOVENOSO"/>
    <x v="80"/>
    <m/>
  </r>
  <r>
    <x v="358"/>
    <s v="MEPOLIZUMAB"/>
    <s v="MEPOLIZUMAB"/>
    <s v="FIALE"/>
    <s v="100 MG"/>
    <s v="FIALA"/>
    <n v="186"/>
    <n v="1086.0899999999999"/>
    <n v="202012.74"/>
    <s v="NUCALA 100 mg polvere per soluzione iniettabile"/>
    <x v="80"/>
    <m/>
  </r>
  <r>
    <x v="359"/>
    <s v="MOMELOTINIB"/>
    <s v="MOMELOTINIB"/>
    <s v="COMPRESSE"/>
    <s v="TUTTI I DOSAGGI"/>
    <s v="COMPRESSA"/>
    <n v="7320.0000000000009"/>
    <n v="144.28733"/>
    <n v="1056183.2556"/>
    <s v="OMJJARA 100 mg compresse rivestite con film"/>
    <x v="80"/>
    <s v="Farmaci PTR ed ESCLUSIVI (Edizione 2025) e servizi connessi"/>
  </r>
  <r>
    <x v="360"/>
    <s v="LAMIVUDINA"/>
    <s v="LAMIVUDINA"/>
    <s v="GOCCE"/>
    <s v="240 ML (5 MG/ML)"/>
    <s v="FLACONE"/>
    <n v="54.999999999999993"/>
    <n v="28.13"/>
    <n v="1547.1499999999996"/>
    <s v="ZEFFIX Flacone 240 ml 5mg/ml"/>
    <x v="80"/>
    <s v="Farmaci ospedalieri Edizione IV-2023"/>
  </r>
  <r>
    <x v="361"/>
    <s v="NIRAPARIB"/>
    <s v="NIRAPARIB"/>
    <s v="CAPSULE"/>
    <s v="100 MG"/>
    <s v="CAPSULA"/>
    <n v="25308"/>
    <n v="60.714640000000003"/>
    <n v="1536566.1091200002"/>
    <s v="ZEJULA 100 MG 56 CAPSULE"/>
    <x v="80"/>
    <s v="Farmaci ospedalieri Edizione IV-2023"/>
  </r>
  <r>
    <x v="362"/>
    <s v="BELIMUMAB"/>
    <s v="BELIMUMAB"/>
    <s v="FIALE"/>
    <s v="120 MG"/>
    <s v="FIALA"/>
    <n v="614.99999999999989"/>
    <n v="104.52575"/>
    <n v="64283.336249999993"/>
    <s v="BENLYSTA 120 MG Flaconcino"/>
    <x v="80"/>
    <s v="Farmaci ospedalieri Edizione IV-2023"/>
  </r>
  <r>
    <x v="362"/>
    <s v="BELIMUMAB"/>
    <s v="BELIMUMAB"/>
    <s v="FIALE"/>
    <s v="400 MG"/>
    <s v="FIALA"/>
    <n v="195"/>
    <n v="348.42982000000001"/>
    <n v="67943.814899999998"/>
    <s v="BENLYSTA 400 MG Flaconcino"/>
    <x v="80"/>
    <s v="Farmaci ospedalieri Edizione IV-2023"/>
  </r>
  <r>
    <x v="362"/>
    <s v="BELIMUMAB"/>
    <s v="BELIMUMAB"/>
    <s v="PENNA"/>
    <s v="1 ML (200 MG/ML)"/>
    <s v="PENNA"/>
    <n v="905.00000000000011"/>
    <n v="174.215"/>
    <n v="157664.57500000001"/>
    <s v="BENLYSTA 200 mg/ml - 4 penne preriempite uso sottocutaneo"/>
    <x v="80"/>
    <s v="Farmaci ospedalieri Edizione IV-2023"/>
  </r>
  <r>
    <x v="363"/>
    <s v="ALBENDAZOLO"/>
    <s v="ALBENDAZOLO"/>
    <s v="COMPRESSE"/>
    <s v="400 MG"/>
    <s v="COMPRESSA"/>
    <n v="980"/>
    <n v="1.0257499999999999"/>
    <n v="1005.2349999999999"/>
    <s v="ZENTEL Blister 3 Compresse RC 400 mg"/>
    <x v="80"/>
    <s v="Farmaci ospedalieri Edizione IV-2023"/>
  </r>
  <r>
    <x v="364"/>
    <s v="VILANTEROLO TRIFENATATO/FLUTICASONE FUROATO"/>
    <s v="VILANTEROLO TRIFENATATO/FLUTICASONE FUROATO"/>
    <s v="POLVERE PER INALAZIONE"/>
    <s v="92 MCG + 22 MCG"/>
    <s v="FLACONE"/>
    <n v="550"/>
    <n v="31.579979999999999"/>
    <n v="17368.988999999998"/>
    <s v="RELVAR Ellipta 92/22 mcg 30 dosi con inalatore"/>
    <x v="80"/>
    <s v="Farmaci ospedalieri Edizione IV-2023"/>
  </r>
  <r>
    <x v="365"/>
    <s v="VILANTEROLO TRIFENATATO/UMECLIDINIO BROMURO/FLUTICASONE FUROATO"/>
    <s v="VILANTEROLO TRIFENATATO/UMECLIDINIO BROMURO/FLUTICASONE FUROATO"/>
    <s v="SOLUZIONE"/>
    <s v="92 MCG + 55 MCG + 22 MCG"/>
    <s v="FLACONE"/>
    <n v="320"/>
    <n v="52.01"/>
    <n v="16643.2"/>
    <s v="TRELEGY Ellipta 92/55/22 mcg 30 dosi con inalatore"/>
    <x v="80"/>
    <s v="Farmaci ospedalieri Edizione IV-2023"/>
  </r>
  <r>
    <x v="366"/>
    <s v="UMECLIDINIO"/>
    <s v="UMECLIDINIO"/>
    <s v="SOLUZIONE"/>
    <s v="55 MCG"/>
    <s v="FLACONE"/>
    <n v="280"/>
    <n v="30.51"/>
    <n v="8542.8000000000011"/>
    <s v="INCRUSE 55 mcg - inalatore 30 dosi"/>
    <x v="80"/>
    <s v="Farmaci ospedalieri Edizione IV-2023"/>
  </r>
  <r>
    <x v="367"/>
    <s v="SALBUTAMOLO SOLFATO"/>
    <s v="SALBUTAMOLO SOLFATO"/>
    <s v="FIALE"/>
    <s v="100 MCG"/>
    <s v="FIALA"/>
    <n v="4000"/>
    <n v="0.79544999999999999"/>
    <n v="3181.8"/>
    <s v="VENTOLIN  100 MCG E.V. -10 fiale da 5 ml"/>
    <x v="80"/>
    <s v="Farmaci ospedalieri Edizione IV-2023"/>
  </r>
  <r>
    <x v="367"/>
    <s v="SALBUTAMOLO SOLFATO"/>
    <s v="SALBUTAMOLO SOLFATO"/>
    <s v="FIALE"/>
    <s v="500 MCG"/>
    <s v="FIALA"/>
    <n v="3700"/>
    <n v="0.81818000000000002"/>
    <n v="3027.2660000000001"/>
    <s v="VENTOLIN  500 MCG E.V.- 10 fiale da 1 ml"/>
    <x v="80"/>
    <s v="Farmaci ospedalieri Edizione IV-2023"/>
  </r>
  <r>
    <x v="210"/>
    <s v="CLONIDINA"/>
    <s v="CLONIDINA"/>
    <s v="FIALE"/>
    <s v="150 MCG"/>
    <s v="FIALA"/>
    <n v="25500"/>
    <n v="0.435"/>
    <n v="11092.5"/>
    <s v="GLENWOOD GMBH"/>
    <x v="81"/>
    <s v="Farmaci - Edizione 1_2023"/>
  </r>
  <r>
    <x v="177"/>
    <s v="IMMUNOGLOBULINE UMANE NORMALI PER SOMMINISTRAZIONE INTRAVASCOLARE"/>
    <s v="IMMUNOGLOBULINE UMANE NORMALI PER SOMMINISTRAZIONE INTRAVASCOLARE"/>
    <s v="FIALE"/>
    <s v="100MG/ML 50ML"/>
    <s v="FIALE"/>
    <n v="400"/>
    <n v="415.9"/>
    <n v="166360"/>
    <s v="GAMUNEX"/>
    <x v="82"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s v="ALPHANINE 1500 U.I."/>
    <x v="82"/>
    <m/>
  </r>
  <r>
    <x v="252"/>
    <s v="FATTORE VIII UMANO DI COAGULAZIONE/FATTORE DI VON WILLEBRAND"/>
    <s v="FATTORE VIII UMANO DI COAGULAZIONE/FATTORE DI VON WILLEBRAND"/>
    <s v="FLACONE"/>
    <s v="U.I."/>
    <s v="U.I."/>
    <n v="500000"/>
    <n v="0.46538000000000002"/>
    <n v="232690"/>
    <s v="FANHDI 1000 U.I."/>
    <x v="82"/>
    <m/>
  </r>
  <r>
    <x v="368"/>
    <s v="FOSTAMATINIB"/>
    <s v="FOSTAMATINIB"/>
    <s v="COMPRESSE RIVESTITE"/>
    <s v="150 MG"/>
    <s v="COMPRESSA"/>
    <n v="9000"/>
    <n v="83.48133"/>
    <n v="751331.97"/>
    <s v="Tavlesse 150 mg"/>
    <x v="82"/>
    <m/>
  </r>
  <r>
    <x v="368"/>
    <s v="FOSTAMATINIB"/>
    <s v="FOSTAMATINIB"/>
    <s v="COMPRESSE RIVESTITE"/>
    <s v="100 MG"/>
    <s v="COMPRESSA"/>
    <n v="7920"/>
    <n v="55.654170000000001"/>
    <n v="440781.02640000003"/>
    <s v="Tavlesse 100 mg"/>
    <x v="82"/>
    <m/>
  </r>
  <r>
    <x v="249"/>
    <s v="ALFA 1 ANTITRIPSINA UMANA"/>
    <s v="ALFA 1 ANTITRIPSINA UMANA"/>
    <s v="FIALE"/>
    <s v="1 G/40ML (25 MG/ML)"/>
    <s v="FIALA"/>
    <n v="3010"/>
    <n v="320"/>
    <n v="963200"/>
    <s v="PROLASTIN 1000 mg"/>
    <x v="82"/>
    <s v="Farmaci - Edizione 1_2023"/>
  </r>
  <r>
    <x v="369"/>
    <s v="LIDOCAINA"/>
    <s v="LIDOCAINA"/>
    <s v="CEROTTO"/>
    <s v="700 MG"/>
    <s v="PEZZO"/>
    <n v="480"/>
    <n v="1.75"/>
    <n v="840"/>
    <s v="VERSATIS 10 CEROTTI MEDICATI 5% "/>
    <x v="83"/>
    <s v="Farmaci ospedalieri Edizione IV-2023"/>
  </r>
  <r>
    <x v="370"/>
    <s v="CAPSAICINA"/>
    <s v="CAPSAICINA"/>
    <s v="CEROTTO"/>
    <s v="179 MG"/>
    <s v="PEZZO"/>
    <n v="55.000000000000007"/>
    <n v="182.86"/>
    <n v="10057.300000000003"/>
    <s v="QUTENZA 179 MG 1 CEROTTO CUTANEO "/>
    <x v="83"/>
    <s v="Farmaci ospedalieri Edizione IV-2023"/>
  </r>
  <r>
    <x v="371"/>
    <s v="OXATOMIDE"/>
    <s v="OXATOMIDE"/>
    <s v="GOCCE"/>
    <s v="30 ML (25 MG/ML)"/>
    <s v="FLACONE"/>
    <n v="32"/>
    <n v="3.01742"/>
    <n v="96.55744"/>
    <s v="TINSET SOSP.OR.30 ML"/>
    <x v="83"/>
    <s v="Farmaci ospedalieri Edizione IV-2023"/>
  </r>
  <r>
    <x v="372"/>
    <s v="FERROISOMALTOSIDE"/>
    <s v="FERROISOMALTOSIDE "/>
    <s v="SOLUZIONE INIETTABILE"/>
    <s v="5 ML 100 MG/ML"/>
    <s v="FLACONE"/>
    <n v="32400"/>
    <n v="94.76"/>
    <n v="3070224"/>
    <s v="Monoferric 100 mg/ml soluzione iniettabile/per infusione - 1 fiala da 5 ml contiene 500 mg di ferro come derisomaltosio ferrico "/>
    <x v="84"/>
    <s v="Farmaci ESCLUSIVI e INNOVATIVI"/>
  </r>
  <r>
    <x v="373"/>
    <s v="METILDOPA"/>
    <s v="METILDOPA"/>
    <s v="COMPRESSE"/>
    <s v="250 MG"/>
    <s v="COMPRESSA"/>
    <n v="2160"/>
    <n v="7.7600000000000002E-2"/>
    <n v="167.61600000000001"/>
    <s v="H.A.C.PHARMA"/>
    <x v="84"/>
    <s v="Farmaci ESCLUSIVI e INNOVATIVI"/>
  </r>
  <r>
    <x v="373"/>
    <s v="METILDOPA"/>
    <s v="METILDOPA"/>
    <s v="COMPRESSE"/>
    <s v="500 MG"/>
    <s v="COMPRESSA"/>
    <n v="8400"/>
    <n v="0.11133"/>
    <n v="935.17200000000003"/>
    <s v="H.A.C.PHARMA"/>
    <x v="84"/>
    <s v="Farmaci ESCLUSIVI e INNOVATIVI"/>
  </r>
  <r>
    <x v="374"/>
    <s v="XILOMETAZOLINA"/>
    <s v="XILOMETAZOLINA"/>
    <s v="GOCCE"/>
    <s v="10 ML (1 MG/ML)"/>
    <s v="FLACONE"/>
    <n v="140"/>
    <n v="4"/>
    <n v="560"/>
    <s v="HALEON ITALY Srl"/>
    <x v="85"/>
    <s v="Farmaci - Edizione 1_2023"/>
  </r>
  <r>
    <x v="375"/>
    <s v="IMLIFIDASE"/>
    <s v="IMLIFIDASE"/>
    <s v="FIALE"/>
    <s v="11 MG"/>
    <s v="FIALA"/>
    <n v="2"/>
    <n v="148500.06"/>
    <n v="297000.12"/>
    <s v="IDEFIRIX - 11 mg- polvere per concentrato per soluzione per infusione- uso endovenoso - flaconcino (vetro)"/>
    <x v="86"/>
    <s v="Farmaci PTR ed ESCLUSIVI (Edizione 2025) e servizi connessi"/>
  </r>
  <r>
    <x v="376"/>
    <s v="BLEOMICINA SOLFATO"/>
    <s v="BLEOMICINA SOLFATO"/>
    <s v="FIALE"/>
    <s v="15 MG"/>
    <s v="FIALA"/>
    <n v="900"/>
    <n v="14.680059999999999"/>
    <n v="13212.054"/>
    <s v="HIKMA FARMACEUTICA S.A."/>
    <x v="87"/>
    <s v="Farmaci ospedalieri Edizione IV-2023"/>
  </r>
  <r>
    <x v="377"/>
    <s v="SOMATOSTATINA"/>
    <s v="SOMATOSTATINA"/>
    <s v="FIALE"/>
    <s v="1 MG"/>
    <s v="FIALA"/>
    <n v="2120"/>
    <n v="6.77"/>
    <n v="14352.4"/>
    <s v="Somatostatina Hikma"/>
    <x v="87"/>
    <m/>
  </r>
  <r>
    <x v="378"/>
    <s v="METILPREDNISOLONE"/>
    <s v="METILPREDNISOLONE"/>
    <s v="FIALE"/>
    <s v="1 G + 16 ML"/>
    <s v="FIALA"/>
    <n v="10500"/>
    <n v="21.54"/>
    <n v="226170"/>
    <s v="METILPREDNISOLONE HIKMA"/>
    <x v="87"/>
    <m/>
  </r>
  <r>
    <x v="378"/>
    <s v="METILPREDNISOLONE"/>
    <s v="METILPREDNISOLONE"/>
    <s v="FIALE"/>
    <s v="500 MG + 8 ML"/>
    <s v="FIALA"/>
    <n v="8000"/>
    <n v="10.76"/>
    <n v="86080"/>
    <s v="METILPREDNISOLONE HIKMA"/>
    <x v="87"/>
    <m/>
  </r>
  <r>
    <x v="379"/>
    <s v="AMANTADINA CLORIDRATO"/>
    <s v="AMANTADINA CLORIDRATO"/>
    <s v="COMPRESSE"/>
    <s v="100 MG"/>
    <s v="COMPRESSA"/>
    <n v="1700"/>
    <n v="0.2969"/>
    <n v="504.73"/>
    <s v="Mantadan 100mg "/>
    <x v="87"/>
    <m/>
  </r>
  <r>
    <x v="380"/>
    <s v="KETOCONAZOLO"/>
    <s v="KETOCONAZOLO"/>
    <s v="COMPRESSE"/>
    <s v="200 MG"/>
    <s v="COMPRESSA"/>
    <n v="5900"/>
    <n v="9"/>
    <n v="53100"/>
    <s v="Ketoconazole HRA 200mg"/>
    <x v="88"/>
    <s v="Farmaci Edizione 2-2023"/>
  </r>
  <r>
    <x v="381"/>
    <s v="AMPICILLINA/SULBACTAM"/>
    <s v="AMPICILLINA/SULBACTAM"/>
    <s v="FIALE"/>
    <s v="1 G + 500 MG"/>
    <s v="FIALA"/>
    <n v="16500"/>
    <n v="1.84196"/>
    <n v="30392.34"/>
    <s v="AMPICILLINA E SULBACTAM IBI 10 flaconcini 1 g + 500 mg, polvere per soluzione iniettabile IM/EV"/>
    <x v="89"/>
    <s v="Farmaci ospedalieri Edizione IV-2023"/>
  </r>
  <r>
    <x v="381"/>
    <s v="AMPICILLINA/SULBACTAM"/>
    <s v="AMPICILLINA/SULBACTAM"/>
    <s v="FIALE"/>
    <s v="2 G + 1 G"/>
    <s v="FIALA"/>
    <n v="5900"/>
    <n v="2.6419999999999999"/>
    <n v="15587.8"/>
    <s v="AMPICILLINA E SULBACTAM IBI 10 flaconcini 2 g + 1 g, polvere per soluzione iniettabile IM/EV"/>
    <x v="89"/>
    <s v="Farmaci ospedalieri Edizione IV-2023"/>
  </r>
  <r>
    <x v="381"/>
    <s v="AMPICILLINA/SULBACTAM"/>
    <s v="AMPICILLINA/SULBACTAM"/>
    <s v="FIALE"/>
    <s v="500 MG + 250 MG"/>
    <s v="FIALA"/>
    <n v="10000"/>
    <n v="1.4723599999999999"/>
    <n v="14723.599999999999"/>
    <s v="AMPICILLINA E SULBACTAM IBI 1 flaconcino 500 mg + 250 mg/1,6 ml, polvere + fiala solv. per soluzione iniettabile IM/EV"/>
    <x v="89"/>
    <s v="Farmaci ospedalieri Edizione IV-2023"/>
  </r>
  <r>
    <x v="382"/>
    <s v="CEFOXITINA SODICA"/>
    <s v="CEFOXITINA SODICA"/>
    <s v="FIALE"/>
    <s v="1 G"/>
    <s v="FIALA"/>
    <n v="450.00000000000006"/>
    <n v="3.9929399999999999"/>
    <n v="1796.8230000000001"/>
    <s v="MEFOXIN "/>
    <x v="90"/>
    <s v="Farmaci ospedalieri Edizione IV-2023"/>
  </r>
  <r>
    <x v="383"/>
    <s v="CIPROFLOXACINA"/>
    <s v="CIPROFLOXACINA"/>
    <s v="COLLIRIO"/>
    <s v="5 ML (3 MG/ML)"/>
    <s v="FLACONE"/>
    <n v="1120"/>
    <n v="9.2097999999999995"/>
    <n v="10314.975999999999"/>
    <s v="I.B.N. SAVIO Srl"/>
    <x v="90"/>
    <s v="Farmaci ESCLUSIVI e INNOVATIVI"/>
  </r>
  <r>
    <x v="383"/>
    <s v="CIPROFLOXACINA"/>
    <s v="CIPROFLOXACINA"/>
    <s v="SCIROPPO"/>
    <s v="100 ML (50 MG/ML)"/>
    <s v="FLACONE/SACCA"/>
    <n v="610"/>
    <n v="8.74"/>
    <n v="5331.4000000000005"/>
    <s v="I.B.N. SAVIO Srl"/>
    <x v="90"/>
    <s v="Farmaci ospedalieri Edizione IV-2023"/>
  </r>
  <r>
    <x v="384"/>
    <s v="PROGESTERONE"/>
    <s v="PROGESTERONE"/>
    <s v="FIALE"/>
    <s v="100 MG"/>
    <s v="FIALA"/>
    <n v="1000"/>
    <n v="0.75455000000000005"/>
    <n v="754.55000000000007"/>
    <s v="PRONTOGEST 100 MG/ML 3 FIALE"/>
    <x v="91"/>
    <m/>
  </r>
  <r>
    <x v="385"/>
    <s v="GONADOTROPINA CORIONICA"/>
    <s v="GONADOTROPINA CORIONICA"/>
    <s v="FIALE"/>
    <s v="5.000 U.I."/>
    <s v="FIALA"/>
    <n v="50"/>
    <n v="15.166359999999999"/>
    <n v="758.31799999999998"/>
    <s v="GONASI HP  5.000 U.I.  1 ml 1 FLAC. + 1 FIALA siringa con 2 aghi"/>
    <x v="91"/>
    <m/>
  </r>
  <r>
    <x v="386"/>
    <s v="LEVOTIROXINA SODICA"/>
    <s v="LEVOTIROXINA SODICA"/>
    <s v="GOCCE"/>
    <s v="1 ML (100 MCG/ML)"/>
    <s v="DOSE"/>
    <n v="3620"/>
    <n v="0.20055999999999999"/>
    <n v="726.02719999999999"/>
    <s v="TIROSINT 100 mcg  GOCCE MONODOSE  30 STRIP"/>
    <x v="91"/>
    <m/>
  </r>
  <r>
    <x v="386"/>
    <s v="LEVOTIROXINA SODICA"/>
    <s v="LEVOTIROXINA SODICA"/>
    <s v="GOCCE"/>
    <s v="1 ML (25 MCG/ML)"/>
    <s v="DOSE"/>
    <n v="3200"/>
    <n v="8.3409999999999998E-2"/>
    <n v="266.91199999999998"/>
    <s v="TIROSINT 25 mcg  GOCCE MONODOSE  30 STRIP"/>
    <x v="91"/>
    <m/>
  </r>
  <r>
    <x v="386"/>
    <s v="LEVOTIROXINA SODICA"/>
    <s v="LEVOTIROXINA SODICA"/>
    <s v="GOCCE"/>
    <s v="1 ML (50 MCG/ML)"/>
    <s v="DOSE"/>
    <n v="3500"/>
    <n v="0.15046999999999999"/>
    <n v="526.64499999999998"/>
    <s v="TIROSINT 50 mcg  GOCCE MONODOSE  30 STRIP"/>
    <x v="91"/>
    <m/>
  </r>
  <r>
    <x v="386"/>
    <s v="LEVOTIROXINA SODICA"/>
    <s v="LEVOTIROXINA SODICA"/>
    <s v="GOCCE"/>
    <s v="1 ML (75 MCG/ML)"/>
    <s v="DOSE"/>
    <n v="2100"/>
    <n v="0.20055999999999999"/>
    <n v="421.17599999999999"/>
    <s v="TIROSINT 75 mcg  GOCCE MONODOSE  30 STRIP"/>
    <x v="91"/>
    <m/>
  </r>
  <r>
    <x v="386"/>
    <s v="LEVOTIROXINA SODICA"/>
    <s v="LEVOTIROXINA SODICA"/>
    <s v="GOCCE"/>
    <s v="20 ML (100 MCG/ML)"/>
    <s v="FLACONE"/>
    <n v="120"/>
    <n v="6.01668"/>
    <n v="722.00160000000005"/>
    <s v="TIROSINT 100 mcg/ml. GOCCE ORALI, SOLUZIONE"/>
    <x v="91"/>
    <m/>
  </r>
  <r>
    <x v="386"/>
    <s v="LEVOTIROXINA SODICA"/>
    <s v="LEVOTIROXINA SODICA"/>
    <s v="SOLUZIONE ORALE"/>
    <s v="MCG"/>
    <s v="MCG"/>
    <n v="80000"/>
    <n v="2.6800000000000001E-3"/>
    <n v="214.4"/>
    <s v="LEVOTIRSOL*50MCG 30CON 1ML"/>
    <x v="91"/>
    <m/>
  </r>
  <r>
    <x v="387"/>
    <s v="BENZALCONIO CLORURO/ACIDO TANNICO"/>
    <s v="BENZALCONIO CLORURO/ACIDO TANNICO"/>
    <s v="UNGUENTO"/>
    <s v="20 G (0,1 + 2%)"/>
    <s v="TUBO"/>
    <n v="50"/>
    <n v="8.1797699999999995"/>
    <n v="408.98849999999999"/>
    <s v="IBSA FARMACEUTICI ITALIA Srl"/>
    <x v="91"/>
    <s v="Farmaci ospedalieri Edizione IV-2023"/>
  </r>
  <r>
    <x v="388"/>
    <s v="ENOXIMONE"/>
    <s v="ENOXIMONE"/>
    <s v="FIALE"/>
    <s v="100 MG"/>
    <s v="FIALA"/>
    <n v="360"/>
    <n v="9.8740000000000006"/>
    <n v="3554.6400000000003"/>
    <s v="PERFAN"/>
    <x v="92"/>
    <m/>
  </r>
  <r>
    <x v="389"/>
    <s v="RUXOLITINIB "/>
    <s v="RUXOLITINIB "/>
    <s v="CREMA"/>
    <s v="100G 15 MG/G"/>
    <s v="TUBO"/>
    <n v="3026"/>
    <n v="676.875"/>
    <n v="2048223.75"/>
    <s v="OPZELURA*15 MG/G 1TB LAMINATO 100 G"/>
    <x v="93"/>
    <s v="Farmaci PTR ed ESCLUSIVI (Edizione 2025) e servizi connessi"/>
  </r>
  <r>
    <x v="390"/>
    <s v="TAFASITAMAB"/>
    <s v="TAFASITAMAB"/>
    <s v="FIALE"/>
    <s v="200 MG"/>
    <s v="FIALA"/>
    <n v="960"/>
    <n v="782"/>
    <n v="750720"/>
    <s v="MINJUVI*200MG 1FL"/>
    <x v="93"/>
    <s v="Farmaci Edizione 2-2023"/>
  </r>
  <r>
    <x v="391"/>
    <s v="PONATINIB CLORIDRATO"/>
    <s v="PONATINIB CLORIDRATO"/>
    <s v="COMPRESSE RIVESTITE"/>
    <s v="15 MG"/>
    <s v="COMPRESSA"/>
    <n v="9080"/>
    <n v="89.498000000000005"/>
    <n v="812641.84000000008"/>
    <s v="ICLUSIG*15MG 30CPR"/>
    <x v="93"/>
    <s v="Farmaci ospedalieri Edizione IV-2023"/>
  </r>
  <r>
    <x v="391"/>
    <s v="PONATINIB CLORIDRATO"/>
    <s v="PONATINIB CLORIDRATO"/>
    <s v="COMPRESSE RIVESTITE"/>
    <s v="45 MG"/>
    <s v="COMPRESSA"/>
    <n v="2180"/>
    <n v="178.99600000000001"/>
    <n v="390211.28"/>
    <s v="ICLUSIG 45 MG 30CPR RIV"/>
    <x v="93"/>
    <s v="Farmaci ospedalieri Edizione IV-2023"/>
  </r>
  <r>
    <x v="392"/>
    <s v="PEMIGATINIB"/>
    <s v="PEMIGATINIB"/>
    <s v="COMPRESSE"/>
    <s v="4,5 MG"/>
    <s v="COMPRESSA"/>
    <n v="979.99999999999989"/>
    <n v="498.43786"/>
    <n v="488469.10279999994"/>
    <s v="PEMAZYRE*4,5MG 14 CPR"/>
    <x v="93"/>
    <s v="Farmaci ospedalieri Edizione IV-2023"/>
  </r>
  <r>
    <x v="392"/>
    <s v="PEMIGATINIB"/>
    <s v="PEMIGATINIB"/>
    <s v="COMPRESSE"/>
    <s v="9 MG"/>
    <s v="COMPRESSA"/>
    <n v="979.99999999999989"/>
    <n v="498.43786"/>
    <n v="488469.10279999994"/>
    <s v="PEMAZYRE*9MG 14 CPR"/>
    <x v="93"/>
    <s v="Farmaci ospedalieri Edizione IV-2023"/>
  </r>
  <r>
    <x v="392"/>
    <s v="PEMIGATINIB"/>
    <s v="PEMIGATINIB"/>
    <s v="COMPRESSE"/>
    <s v="13,5 MG"/>
    <s v="COMPRESSA"/>
    <n v="1380"/>
    <n v="498.43786"/>
    <n v="687844.24679999996"/>
    <s v="PEMAZYRE*13,5MG 14 CPR"/>
    <x v="93"/>
    <s v="Farmaci ospedalieri Edizione IV-2023"/>
  </r>
  <r>
    <x v="393"/>
    <s v="BUPRENORFINA/NALOXONE"/>
    <s v="BUPRENORFINA/NALOXONE"/>
    <s v="COMPRESSE SUBLINGUALI"/>
    <s v="16 MG + 4 MG"/>
    <s v="COMPRESSA"/>
    <n v="22212"/>
    <n v="4.67821"/>
    <n v="103912.40052"/>
    <s v="SUBOXONE 16mg/4mg - 28 compresse sublinguali "/>
    <x v="94"/>
    <s v="Farmaci ospedalieri Edizione IV-2023"/>
  </r>
  <r>
    <x v="393"/>
    <s v="BUPRENORFINA/NALOXONE"/>
    <s v="BUPRENORFINA/NALOXONE"/>
    <s v="FILM SUBLINGUALE"/>
    <s v="12 MG + 3 MG"/>
    <s v="PEZZO"/>
    <n v="6608"/>
    <n v="4.1399999999999997"/>
    <n v="27357.119999999999"/>
    <s v="SUBOXONE*28FILM SUBL 12MG+3MG"/>
    <x v="94"/>
    <m/>
  </r>
  <r>
    <x v="393"/>
    <s v="BUPRENORFINA/NALOXONE"/>
    <s v="BUPRENORFINA/NALOXONE"/>
    <s v="FILM SUBLINGUALE"/>
    <s v="2 MG + 0,5 MG"/>
    <s v="PEZZO"/>
    <n v="28840"/>
    <n v="0.69"/>
    <n v="19899.599999999999"/>
    <s v="Suboxone 2mg/0,5mg film sublinguale  28 film"/>
    <x v="94"/>
    <m/>
  </r>
  <r>
    <x v="393"/>
    <s v="BUPRENORFINA/NALOXONE"/>
    <s v="BUPRENORFINA/NALOXONE"/>
    <s v="FILM SUBLINGUALE"/>
    <s v="8 MG+ 2 MG"/>
    <s v="PEZZO"/>
    <n v="6244"/>
    <n v="2.76"/>
    <n v="17233.439999999999"/>
    <s v="Suboxone 8mg/2mg film sublinguale  28 film"/>
    <x v="94"/>
    <m/>
  </r>
  <r>
    <x v="394"/>
    <s v="CHININA SOLFATO"/>
    <s v="CHININA SOLFATO"/>
    <s v="COMPRESSE"/>
    <s v="250 MG"/>
    <s v="COMPRESSA"/>
    <n v="760"/>
    <n v="0.21054999999999999"/>
    <n v="160.018"/>
    <s v="INDUSTRIA FARM.GALENICA SENESE"/>
    <x v="95"/>
    <s v="Farmaci ospedalieri Edizione IV-2023"/>
  </r>
  <r>
    <x v="395"/>
    <s v="METILFENIDATO CLORIDRATO"/>
    <s v="METILFENIDATO CLORIDRATO"/>
    <s v="COMPRESSE"/>
    <s v="10 MG"/>
    <s v="COMPRESSA"/>
    <n v="810"/>
    <n v="0.38129999999999997"/>
    <n v="308.85299999999995"/>
    <s v="INFECTOPHARM ARZ.UND CONS.GmbH"/>
    <x v="96"/>
    <s v="Farmaci ospedalieri Edizione IV-2023"/>
  </r>
  <r>
    <x v="396"/>
    <s v="ALPROSTADIL"/>
    <s v="ALPROSTADIL"/>
    <s v="FIALE"/>
    <s v="60 MCG"/>
    <s v="FIALA"/>
    <n v="1824"/>
    <n v="19.37"/>
    <n v="35330.880000000005"/>
    <s v="ALPROSTAR 60 1 fiala liofilizzata da 60 mcg"/>
    <x v="97"/>
    <m/>
  </r>
  <r>
    <x v="396"/>
    <s v="ALPROSTADIL ALFACICLODESTRINA"/>
    <s v="ALPROSTADIL ALFACICLODESTRINA"/>
    <s v="FIALE"/>
    <s v="20 MCG"/>
    <s v="FIALA"/>
    <n v="3600"/>
    <n v="6.56"/>
    <n v="23616"/>
    <s v="ALPROSTAR 20 1 fiala da 20 mcg"/>
    <x v="97"/>
    <m/>
  </r>
  <r>
    <x v="397"/>
    <s v="METOPROLOLO"/>
    <s v="METOPROLOLO"/>
    <s v="SOLUZIONE INIETTABILE"/>
    <s v="5 MG"/>
    <s v="FIALA"/>
    <n v="20750"/>
    <n v="0.47"/>
    <n v="9752.5"/>
    <s v="SELOKEN*1MG/ML IV 5 F 5 ML"/>
    <x v="97"/>
    <s v="Farmaci - Edizione 1_2023"/>
  </r>
  <r>
    <x v="398"/>
    <s v="LEUPRORELINA"/>
    <s v="LEUPRORELINA"/>
    <s v="SIRINGA"/>
    <s v="22,5 MG"/>
    <s v="SIRINGA"/>
    <n v="52"/>
    <n v="167.32333"/>
    <n v="8700.8131599999997"/>
    <s v="ELIGARD*22,5MG 1KIT+1SIR+VAS "/>
    <x v="97"/>
    <s v="Farmaci ospedalieri Edizione IV-2023"/>
  </r>
  <r>
    <x v="398"/>
    <s v="LEUPRORELINA"/>
    <s v="LEUPRORELINA"/>
    <s v="SIRINGA"/>
    <s v="45 MG"/>
    <s v="SIRINGA"/>
    <n v="11.999999999999998"/>
    <n v="334.56"/>
    <n v="4014.7199999999993"/>
    <s v="ELIGARD*45MG 1KIT+1SIR+VAS"/>
    <x v="97"/>
    <s v="Farmaci ospedalieri Edizione IV-2023"/>
  </r>
  <r>
    <x v="398"/>
    <s v="LEUPRORELINA"/>
    <s v="LEUPRORELINA"/>
    <s v="SIRINGA"/>
    <s v="7,5 MG"/>
    <s v="SIRINGA"/>
    <n v="12"/>
    <n v="64.674999999999997"/>
    <n v="776.09999999999991"/>
    <s v="ELIGARD*7,5MG 1KIT+1SIR+VAS"/>
    <x v="97"/>
    <s v="Farmaci ospedalieri Edizione IV-2023"/>
  </r>
  <r>
    <x v="399"/>
    <s v="CARIPRAZINA CLORIDRATO"/>
    <s v="CARIPRAZINA CLORIDRATO"/>
    <s v="CAPSULE"/>
    <s v="1,5 MG"/>
    <s v="COMPRESSA"/>
    <n v="9550"/>
    <n v="1.3632899999999999"/>
    <n v="13019.419499999998"/>
    <s v="REAGILA*1,5MG 30 CPS"/>
    <x v="97"/>
    <s v="Farmaci ospedalieri Edizione IV-2023"/>
  </r>
  <r>
    <x v="399"/>
    <s v="CARIPRAZINA CLORIDRATO"/>
    <s v="CARIPRAZINA CLORIDRATO"/>
    <s v="CAPSULE"/>
    <s v="3 MG"/>
    <s v="COMPRESSA"/>
    <n v="7010.0000000000009"/>
    <n v="1.3632899999999999"/>
    <n v="9556.6629000000012"/>
    <s v="REAGILA*3MG 30 CPS"/>
    <x v="97"/>
    <s v="Farmaci ospedalieri Edizione IV-2023"/>
  </r>
  <r>
    <x v="399"/>
    <s v="CARIPRAZINA CLORIDRATO"/>
    <s v="CARIPRAZINA CLORIDRATO"/>
    <s v="CAPSULE"/>
    <s v="4,5 MG"/>
    <s v="COMPRESSA"/>
    <n v="1920"/>
    <n v="1.3632899999999999"/>
    <n v="2617.5167999999999"/>
    <s v="REAGILA*4,5MG 30 CPS"/>
    <x v="97"/>
    <s v="Farmaci ospedalieri Edizione IV-2023"/>
  </r>
  <r>
    <x v="399"/>
    <s v="CARIPRAZINA CLORIDRATO"/>
    <s v="CARIPRAZINA CLORIDRATO"/>
    <s v="CAPSULE"/>
    <s v="6 MG"/>
    <s v="COMPRESSA"/>
    <n v="1949.9999999999998"/>
    <n v="1.3632899999999999"/>
    <n v="2658.4154999999996"/>
    <s v="REAGILA*6MG 30 CPS"/>
    <x v="97"/>
    <s v="Farmaci ospedalieri Edizione IV-2023"/>
  </r>
  <r>
    <x v="400"/>
    <s v="ALDESLEUCHINA"/>
    <s v="ALDESLEUCHINA"/>
    <s v="FIALE"/>
    <s v="5 ML (18 M.U.I)"/>
    <s v="FIALA"/>
    <n v="5"/>
    <n v="140.32"/>
    <n v="701.59999999999991"/>
    <s v="IOVANCE BIOTHERAPEUTICS BV"/>
    <x v="98"/>
    <s v="Farmaci ESCLUSIVI e INNOVATIVI"/>
  </r>
  <r>
    <x v="401"/>
    <s v="LANREOTIDE ACETATO"/>
    <s v="LANREOTIDE ACETATO"/>
    <s v="FIALE"/>
    <s v="120 MG"/>
    <s v="FIALA"/>
    <n v="44"/>
    <n v="1014.19"/>
    <n v="44624.36"/>
    <s v="Ipstyl 120 mg"/>
    <x v="99"/>
    <m/>
  </r>
  <r>
    <x v="401"/>
    <s v="LANREOTIDE ACETATO"/>
    <s v="LANREOTIDE ACETATO"/>
    <s v="FIALE"/>
    <s v="60 MG"/>
    <s v="FIALA"/>
    <n v="52"/>
    <n v="639.02"/>
    <n v="33229.040000000001"/>
    <s v="Ipstyl 60 mg"/>
    <x v="99"/>
    <m/>
  </r>
  <r>
    <x v="401"/>
    <s v="LANREOTIDE ACETATO"/>
    <s v="LANREOTIDE ACETATO"/>
    <s v="FIALE"/>
    <s v="90 MG"/>
    <s v="FIALA"/>
    <n v="42"/>
    <n v="780.5"/>
    <n v="32781"/>
    <s v="Ipstyl 90 mg"/>
    <x v="99"/>
    <m/>
  </r>
  <r>
    <x v="402"/>
    <s v="CABOZANTINIB"/>
    <s v="CABOZANTINIB"/>
    <s v="COMPRESSE"/>
    <s v="20 MG"/>
    <s v="COMPRESSA"/>
    <n v="2430"/>
    <n v="194.03766999999999"/>
    <n v="471511.53810000001"/>
    <s v="CABOMETYX 20 MG"/>
    <x v="99"/>
    <m/>
  </r>
  <r>
    <x v="402"/>
    <s v="CABOZANTINIB"/>
    <s v="CABOZANTINIB"/>
    <s v="COMPRESSE"/>
    <s v="40 MG"/>
    <s v="COMPRESSA"/>
    <n v="6130"/>
    <n v="194.03766999999999"/>
    <n v="1189450.9171"/>
    <s v="CABOMETYX 40 MG"/>
    <x v="99"/>
    <m/>
  </r>
  <r>
    <x v="402"/>
    <s v="CABOZANTINIB"/>
    <s v="CABOZANTINIB"/>
    <s v="COMPRESSE"/>
    <s v="60 MG"/>
    <s v="COMPRESSA"/>
    <n v="5550"/>
    <n v="194.03766999999999"/>
    <n v="1076909.0685000001"/>
    <s v="CABOMETYX 60 MG"/>
    <x v="99"/>
    <m/>
  </r>
  <r>
    <x v="402"/>
    <s v="CABOZANTINIB"/>
    <s v="CABOZANTINIB"/>
    <s v="CAPSULE"/>
    <s v="60 MCG"/>
    <s v="CAPSULA"/>
    <n v="4076"/>
    <n v="194.03766999999999"/>
    <n v="790897.54291999992"/>
    <s v="COMETRIQ 60 MG"/>
    <x v="99"/>
    <m/>
  </r>
  <r>
    <x v="402"/>
    <s v="CABOZANTINIB"/>
    <s v="CABOZANTINIB"/>
    <s v="CAPSULE"/>
    <s v="28 CPS X 20 MG + 28 CPS X 80 MG"/>
    <s v="CAPSULA"/>
    <n v="5028"/>
    <n v="219.17857000000001"/>
    <n v="1102029.84996"/>
    <s v="COMETRIQ 100 MG"/>
    <x v="99"/>
    <m/>
  </r>
  <r>
    <x v="323"/>
    <s v="TRIPTORELINA"/>
    <s v="TRIPTORELINA"/>
    <s v="FIALE"/>
    <s v="0,1 MG"/>
    <s v="FIALA"/>
    <n v="24"/>
    <n v="3"/>
    <n v="72"/>
    <s v="DECAPEPTYL 0,1 MG"/>
    <x v="99"/>
    <s v="Farmaci ospedalieri Edizione IV-2023"/>
  </r>
  <r>
    <x v="323"/>
    <s v="TRIPTORELINA"/>
    <s v="TRIPTORELINA"/>
    <s v="FIALE"/>
    <s v="22,5 MG"/>
    <s v="FIALA"/>
    <n v="10.000000000000002"/>
    <n v="452.94"/>
    <n v="4529.4000000000005"/>
    <s v="DECAPEPTYL 22,5 MG"/>
    <x v="99"/>
    <s v="Farmaci ospedalieri Edizione IV-2023"/>
  </r>
  <r>
    <x v="323"/>
    <s v="TRIPTORELINA"/>
    <s v="TRIPTORELINA"/>
    <s v="SOLUZIONE INIETTABILE"/>
    <s v="11,25 MG"/>
    <s v="FIALA"/>
    <n v="115"/>
    <n v="225"/>
    <n v="25875"/>
    <s v="DECAPEPTYL 11,25 MG"/>
    <x v="99"/>
    <s v="Farmaci ospedalieri Edizione IV-2023"/>
  </r>
  <r>
    <x v="5"/>
    <s v="TOSSINA BOTULINICA DI CLOSTRIDIUM BOTULINUM TIPO A"/>
    <s v="TOSSINA BOTULINICA DI CLOSTRIDIUM BOTULINUM TIPO A"/>
    <s v="FIALE"/>
    <s v="500 U"/>
    <s v="FIALA"/>
    <n v="2350"/>
    <n v="222.02500000000001"/>
    <n v="521758.75"/>
    <s v="Dysport 500 U.I."/>
    <x v="99"/>
    <s v="Farmaci PTR ed ESCLUSIVI (Edizione 2025) e servizi connessi"/>
  </r>
  <r>
    <x v="403"/>
    <s v="Elafibranor"/>
    <s v="Elafibranor"/>
    <s v="COMPRESSA RIVESTITA"/>
    <s v="80MG"/>
    <s v="COMPRESSA"/>
    <n v="5760"/>
    <n v="101.27"/>
    <n v="583315.19999999995"/>
    <s v="Iqirvo"/>
    <x v="99"/>
    <m/>
  </r>
  <r>
    <x v="401"/>
    <s v="LANREOTIDE ACETATO"/>
    <s v="LANREOTIDE ACETATO"/>
    <s v="FIALE"/>
    <s v="30 MG"/>
    <s v="FIALA"/>
    <n v="22"/>
    <n v="323.47000000000003"/>
    <n v="7116.34"/>
    <s v="IPSEN SpA"/>
    <x v="99"/>
    <s v="Farmaci ESCLUSIVI e INNOVATIVI"/>
  </r>
  <r>
    <x v="372"/>
    <s v="FERROISOMALTOSIDE"/>
    <s v="FERROISOMALTOSIDE "/>
    <s v="SOLUZIONE INIETTABILE"/>
    <s v="10 ML 100 MG/ML"/>
    <s v="FLACONE"/>
    <n v="29400"/>
    <n v="189.53"/>
    <n v="5572182"/>
    <s v="Monoferric 100 mg/ml soluzione iniettabile/per infusione - 1 fiala da 10 ml contiene 1.000 mg di ferro come derisomaltosio ferrico "/>
    <x v="100"/>
    <s v="Farmaci ESCLUSIVI e INNOVATIVI"/>
  </r>
  <r>
    <x v="243"/>
    <s v="MIDODRINA CLORIDRATO"/>
    <s v="MIDODRINA CLORIDRATO"/>
    <s v="FIALE"/>
    <s v="2 ML (5 MG)"/>
    <s v="FIALA"/>
    <n v="550"/>
    <n v="0.5857"/>
    <n v="322.13499999999999"/>
    <s v="IST.LUSOFARMACO D'ITALIA SpA"/>
    <x v="100"/>
    <s v="Farmaci ESCLUSIVI e INNOVATIVI"/>
  </r>
  <r>
    <x v="248"/>
    <s v="ALOPERIDOLO"/>
    <s v="ALOPERIDOLO"/>
    <s v="COMPRESSE"/>
    <s v="5 MG"/>
    <s v="COMPRESSA"/>
    <n v="4950"/>
    <n v="0.06"/>
    <n v="297"/>
    <s v="IST.LUSOFARMACO D'ITALIA SpA"/>
    <x v="100"/>
    <s v="Farmaci ospedalieri Edizione IV-2023"/>
  </r>
  <r>
    <x v="404"/>
    <s v="ONDANSETRONE CLORIDRATO"/>
    <s v="ONDANSETRONE CLORIDRATO"/>
    <s v="COMPRESSE ORODISPERSIBILI"/>
    <s v="4 MG"/>
    <s v="COMPRESSA"/>
    <n v="1920"/>
    <n v="2.25"/>
    <n v="4320"/>
    <s v="SETOFILM"/>
    <x v="101"/>
    <m/>
  </r>
  <r>
    <x v="405"/>
    <s v="MICONAZOLO"/>
    <s v="MICONAZOLO"/>
    <s v="COMPRESSE"/>
    <s v="50 MG"/>
    <s v="COMPRESSA"/>
    <n v="2240"/>
    <n v="3.08148"/>
    <n v="6902.5151999999998"/>
    <s v="LORAMYC 100mcg 4 cpr orosol "/>
    <x v="101"/>
    <s v="Farmaci - Edizione 1_2023"/>
  </r>
  <r>
    <x v="406"/>
    <s v="DOXORUBICINA LIPOSOMIALE"/>
    <s v="DOXORUBICINA LIPOSOMIALE"/>
    <s v="FIALE"/>
    <s v="50 MG"/>
    <s v="FIALA"/>
    <n v="679.99999999999989"/>
    <n v="953.66"/>
    <n v="648488.79999999981"/>
    <s v="MYOCET"/>
    <x v="101"/>
    <s v="Farmaci PTR ed ESCLUSIVI (Edizione 2025) e servizi connessi"/>
  </r>
  <r>
    <x v="407"/>
    <s v="MIDOSTAURINA"/>
    <s v="MIDOSTAURINA"/>
    <s v="CAPSULE"/>
    <s v="25 MG"/>
    <s v="CAPSULA"/>
    <n v="1867.9999999999998"/>
    <n v="81.040000000000006"/>
    <n v="151382.72"/>
    <s v="RYDAPT 112 cps molli 25 mg "/>
    <x v="101"/>
    <s v="Farmaci ospedalieri Edizione IV-2023"/>
  </r>
  <r>
    <x v="408"/>
    <s v="LIPEGFILGRASTIN"/>
    <s v="LIPEGFILGRASTIN"/>
    <s v="SIRINGA"/>
    <s v="6 MG"/>
    <s v="SIRINGA"/>
    <n v="160"/>
    <n v="566.05871000000002"/>
    <n v="90569.39360000001"/>
    <s v="LONQUEX 6mg 1 sir 0,6ml with safety device "/>
    <x v="101"/>
    <s v="Farmaci ospedalieri Edizione IV-2023"/>
  </r>
  <r>
    <x v="409"/>
    <s v="DOMPERIDONE"/>
    <s v="DOMPERIDONE"/>
    <s v="SUPPOSTE"/>
    <s v="30 MG"/>
    <s v="SUPPOSTA"/>
    <n v="360"/>
    <n v="0.55832999999999999"/>
    <n v="200.99879999999999"/>
    <s v="Peridon 6 supposte ped 30mg"/>
    <x v="102"/>
    <s v="Farmaci - Edizione 1_2023"/>
  </r>
  <r>
    <x v="410"/>
    <s v="ACIDO CROMOGLICICO"/>
    <s v="ACIDO CROMOGLICICO"/>
    <s v="CAPSULE"/>
    <s v="100 MG"/>
    <s v="CAPSULA"/>
    <n v="700.00000000000011"/>
    <n v="0.29849999999999999"/>
    <n v="208.95000000000002"/>
    <s v="Nalcrom 20 cps 100 mg"/>
    <x v="102"/>
    <s v="Farmaci - Edizione 1_2023"/>
  </r>
  <r>
    <x v="410"/>
    <s v="ACIDO CROMOGLICICO"/>
    <s v="ACIDO CROMOGLICICO"/>
    <s v="POLVERE"/>
    <s v="250 MG"/>
    <s v="BUSTA"/>
    <n v="1640"/>
    <n v="0.76666999999999996"/>
    <n v="1257.3388"/>
    <s v="Nalcrom 12 bustine 250mg"/>
    <x v="102"/>
    <s v="Farmaci - Edizione 1_2023"/>
  </r>
  <r>
    <x v="409"/>
    <s v="DOMPERIDONE"/>
    <s v="DOMPERIDONE"/>
    <s v="GRANULATO"/>
    <s v="10 MG"/>
    <s v="BUSTA"/>
    <n v="550"/>
    <n v="2.5000000000000001E-2"/>
    <n v="13.75"/>
    <s v="ITALCHIMICI SpA"/>
    <x v="102"/>
    <s v="Farmaci - Edizione 1_2023"/>
  </r>
  <r>
    <x v="411"/>
    <s v="NETUPITANT/PALONOSETRON CLORIDRATO"/>
    <s v="NETUPITANT/PALONOSETRON CLORIDRATO"/>
    <s v="CAPSULE"/>
    <s v="300 MG + 0,5 MG"/>
    <s v="CAPSULA"/>
    <n v="1500"/>
    <n v="90.46"/>
    <n v="135690"/>
    <s v="AKYNZEO "/>
    <x v="103"/>
    <m/>
  </r>
  <r>
    <x v="412"/>
    <s v="NADROPARINA CALCICA"/>
    <s v="NADROPARINA CALCICA"/>
    <s v="SIRINGA PRERIEMPITA"/>
    <s v="U.I."/>
    <s v="U.I."/>
    <n v="595000000"/>
    <n v="6.0999999999999997E-4"/>
    <n v="362950"/>
    <s v="SELEPARINA"/>
    <x v="103"/>
    <m/>
  </r>
  <r>
    <x v="413"/>
    <s v="UBIDECARENONE"/>
    <s v="UBIDECARENONE"/>
    <s v="FLACONE"/>
    <s v="10 ML (5 MG/ML)"/>
    <s v="FLACONE"/>
    <n v="1000"/>
    <n v="1.6"/>
    <n v="1600"/>
    <s v="DECORENONE"/>
    <x v="103"/>
    <m/>
  </r>
  <r>
    <x v="414"/>
    <s v="RILUZOLO"/>
    <s v="RILUZOLO"/>
    <s v="SOSPENSIONE"/>
    <s v="300 ML (5 MG/ML)"/>
    <s v="FLACONE"/>
    <n v="254"/>
    <n v="76.849999999999994"/>
    <n v="19519.899999999998"/>
    <s v="TEGLUTIK  "/>
    <x v="103"/>
    <m/>
  </r>
  <r>
    <x v="415"/>
    <s v="EVEROLIMUS"/>
    <s v="EVEROLIMUS"/>
    <s v="COMPRESSE DISPERSIBILI"/>
    <s v="2 MG"/>
    <s v="COMPRESSA"/>
    <n v="100"/>
    <n v="22.366669999999999"/>
    <n v="2236.6669999999999"/>
    <s v="VOTUBIA"/>
    <x v="103"/>
    <s v="Farmaci ospedalieri Edizione IV-2023"/>
  </r>
  <r>
    <x v="415"/>
    <s v="EVEROLIMUS"/>
    <s v="EVEROLIMUS"/>
    <s v="COMPRESSE DISPERSIBILI"/>
    <s v="3 MG"/>
    <s v="COMPRESSA"/>
    <n v="100"/>
    <n v="33.558329999999998"/>
    <n v="3355.8329999999996"/>
    <s v="VOTUBIA"/>
    <x v="103"/>
    <s v="Farmaci ospedalieri Edizione IV-2023"/>
  </r>
  <r>
    <x v="416"/>
    <s v="COLESTIRAMINA CLORIDRATO"/>
    <s v="COLESTIRAMINA CLORIDRATO"/>
    <s v="POLVERE"/>
    <s v="4 G"/>
    <s v="BUSTA/FLACONE"/>
    <n v="2460"/>
    <n v="0.22919999999999999"/>
    <n v="563.83199999999999"/>
    <s v="QUESTRAN"/>
    <x v="104"/>
    <m/>
  </r>
  <r>
    <x v="222"/>
    <s v="CLONAZEPAM"/>
    <s v="CLONAZEPAM"/>
    <s v="COMPRESSE"/>
    <s v="0,5 MG"/>
    <s v="COMPRESSA"/>
    <n v="2500"/>
    <n v="3.2500000000000001E-2"/>
    <n v="81.25"/>
    <s v="RIVOTRIL"/>
    <x v="104"/>
    <m/>
  </r>
  <r>
    <x v="417"/>
    <s v="AMIVANTAMAB"/>
    <s v="AMIVANTAMAB"/>
    <s v="FIALE"/>
    <s v="350 MG"/>
    <s v="FIALA"/>
    <n v="764"/>
    <n v="1397"/>
    <n v="1067308"/>
    <s v="RYBREVANT 1 FLAC 7 ML 350 MG"/>
    <x v="105"/>
    <s v="Farmaci PTR ed ESCLUSIVI (Edizione 2025) e servizi connessi"/>
  </r>
  <r>
    <x v="418"/>
    <s v="TECLISTAMAB"/>
    <s v="TECLISTAMAB"/>
    <s v="FLACONE"/>
    <s v="10 MG/ML 3 ML"/>
    <s v="FLACONE"/>
    <n v="33"/>
    <n v="816.74"/>
    <n v="26952.420000000002"/>
    <s v="TECVAYLI 10 MG/ML 1 FLAC 3 ML"/>
    <x v="105"/>
    <s v="Farmaci PTR ed ESCLUSIVI (Edizione 2025) e servizi connessi"/>
  </r>
  <r>
    <x v="418"/>
    <s v="TECLISTAMAB"/>
    <s v="TECLISTAMAB"/>
    <s v="FLACONE"/>
    <s v="90 MG/ML 1,7 ML"/>
    <s v="FLACONE"/>
    <n v="250"/>
    <n v="4165.38"/>
    <n v="1041345"/>
    <s v="TECVAYLI 90 MG/ML 1 FLAC 1,7 ML"/>
    <x v="105"/>
    <s v="Farmaci PTR ed ESCLUSIVI (Edizione 2025) e servizi connessi"/>
  </r>
  <r>
    <x v="419"/>
    <s v="TALQUETAMAB"/>
    <s v="TALQUETAMAB"/>
    <s v="FIALE"/>
    <s v="2MG/ML 1,5ML"/>
    <s v="FIALA"/>
    <n v="49.000000000000007"/>
    <n v="380.77"/>
    <n v="18657.730000000003"/>
    <s v="TALVEY 2 MG/ML FLAC 1,5 ML"/>
    <x v="105"/>
    <s v="Farmaci PTR ed ESCLUSIVI (Edizione 2025) e servizi connessi"/>
  </r>
  <r>
    <x v="419"/>
    <s v="TALQUETAMAB"/>
    <s v="TALQUETAMAB"/>
    <s v="FIALE"/>
    <s v="40MG/ML 1ML"/>
    <s v="FIALA"/>
    <n v="530"/>
    <n v="5076.92"/>
    <n v="2690767.6"/>
    <s v="TALVEY 40 MG/ML FLAC 1 ML"/>
    <x v="105"/>
    <s v="Farmaci PTR ed ESCLUSIVI (Edizione 2025) e servizi connessi"/>
  </r>
  <r>
    <x v="420"/>
    <s v="Niraparib/abiraterone acetato"/>
    <s v="Niraparib/abiraterone acetato"/>
    <s v="COMPRESSA RIVESTITA"/>
    <s v="100MG+500MG "/>
    <s v="COMPRESSA"/>
    <n v="8736"/>
    <n v="123.2778"/>
    <n v="1076954.8607999999"/>
    <s v="Akeega"/>
    <x v="105"/>
    <m/>
  </r>
  <r>
    <x v="420"/>
    <s v="Niraparib/abiraterone acetato"/>
    <s v="Niraparib/abiraterone acetato"/>
    <s v="COMPRESSA RIVESTITA"/>
    <s v="50MG+500MG"/>
    <s v="COMPRESSA"/>
    <n v="2912"/>
    <n v="123.2778"/>
    <n v="358984.95360000001"/>
    <s v="Akeega"/>
    <x v="105"/>
    <m/>
  </r>
  <r>
    <x v="421"/>
    <s v="GOLIMUMAB"/>
    <s v="GOLIMUMAB"/>
    <s v="PENNA"/>
    <s v="100 MG"/>
    <s v="PENNA"/>
    <n v="660"/>
    <n v="750.56"/>
    <n v="495369.6"/>
    <s v="JANSSEN CILAG SpA"/>
    <x v="105"/>
    <s v="Farmaci ospedalieri Edizione IV-2023"/>
  </r>
  <r>
    <x v="421"/>
    <s v="GOLIMUMAB"/>
    <s v="GOLIMUMAB"/>
    <s v="PENNA"/>
    <s v="50 MG"/>
    <s v="PENNA"/>
    <n v="2010"/>
    <n v="750.56"/>
    <n v="1508625.5999999999"/>
    <s v="JANSSEN CILAG SpA"/>
    <x v="105"/>
    <s v="Farmaci ospedalieri Edizione IV-2023"/>
  </r>
  <r>
    <x v="421"/>
    <s v="GOLIMUMAB"/>
    <s v="GOLIMUMAB"/>
    <s v="SIRINGA"/>
    <s v="50 MG"/>
    <s v="SIRINGA"/>
    <n v="1300"/>
    <n v="750.56"/>
    <n v="975727.99999999988"/>
    <s v="JANSSEN CILAG SpA"/>
    <x v="105"/>
    <s v="Farmaci ospedalieri Edizione IV-2023"/>
  </r>
  <r>
    <x v="422"/>
    <s v="SELEXIPAG"/>
    <s v="SELEXIPAG"/>
    <s v="COMPRESSE"/>
    <s v="200 MCG"/>
    <s v="COMPRESSA"/>
    <n v="3580"/>
    <n v="72.911500000000004"/>
    <n v="261023.17"/>
    <s v="UPTRAVI 200 MCG 60 CPR"/>
    <x v="105"/>
    <m/>
  </r>
  <r>
    <x v="422"/>
    <s v="SELEXIPAG"/>
    <s v="SELEXIPAG"/>
    <s v="COMPRESSE"/>
    <s v="400 MCG"/>
    <s v="COMPRESSA"/>
    <n v="2680"/>
    <n v="72.911500000000004"/>
    <n v="195402.82"/>
    <s v="UPTRAVI 400 MCG 60 CPR"/>
    <x v="105"/>
    <m/>
  </r>
  <r>
    <x v="422"/>
    <s v="SELEXIPAG"/>
    <s v="SELEXIPAG"/>
    <s v="COMPRESSE"/>
    <s v="600 MCG"/>
    <s v="COMPRESSA"/>
    <n v="4880"/>
    <n v="72.911500000000004"/>
    <n v="355808.12"/>
    <s v="UPTRAVI 600 MCG 60 CPR"/>
    <x v="105"/>
    <m/>
  </r>
  <r>
    <x v="422"/>
    <s v="SELEXIPAG"/>
    <s v="SELEXIPAG"/>
    <s v="COMPRESSE"/>
    <s v="800 MCG"/>
    <s v="COMPRESSA"/>
    <n v="2880"/>
    <n v="72.911500000000004"/>
    <n v="209985.12000000002"/>
    <s v="UPTRAVI 800 MCG 60 CPR"/>
    <x v="105"/>
    <m/>
  </r>
  <r>
    <x v="422"/>
    <s v="SELEXIPAG"/>
    <s v="SELEXIPAG"/>
    <s v="COMPRESSE"/>
    <s v="1.000 MCG"/>
    <s v="COMPRESSA"/>
    <n v="3400"/>
    <n v="72.911500000000004"/>
    <n v="247899.1"/>
    <s v="UPTRAVI 1000 MCG 60 CPR"/>
    <x v="105"/>
    <m/>
  </r>
  <r>
    <x v="422"/>
    <s v="SELEXIPAG"/>
    <s v="SELEXIPAG"/>
    <s v="COMPRESSE"/>
    <s v="1.200 MCG"/>
    <s v="COMPRESSA"/>
    <n v="4000"/>
    <n v="72.911500000000004"/>
    <n v="291646"/>
    <s v="UPTRAVI 1200 MCG 60 CPR"/>
    <x v="105"/>
    <m/>
  </r>
  <r>
    <x v="422"/>
    <s v="SELEXIPAG"/>
    <s v="SELEXIPAG"/>
    <s v="COMPRESSE"/>
    <s v="1.400 MCG"/>
    <s v="COMPRESSA"/>
    <n v="2400"/>
    <n v="72.911500000000004"/>
    <n v="174987.6"/>
    <s v="UPTRAVI 1400 MCG 60 CPR"/>
    <x v="105"/>
    <m/>
  </r>
  <r>
    <x v="422"/>
    <s v="SELEXIPAG"/>
    <s v="SELEXIPAG"/>
    <s v="COMPRESSE"/>
    <s v="1.600 MCG"/>
    <s v="COMPRESSA"/>
    <n v="2400"/>
    <n v="72.911500000000004"/>
    <n v="174987.6"/>
    <s v="UPTRAVI 1600 MCG 60 CPR"/>
    <x v="105"/>
    <m/>
  </r>
  <r>
    <x v="423"/>
    <s v="BOSENTAN MONOIDRATO"/>
    <s v="BOSENTAN MONOIDRATO"/>
    <s v="COMPRESSE SOLUBILI"/>
    <s v="32 MG"/>
    <s v="COMPRESSA"/>
    <n v="3920"/>
    <n v="39.548929999999999"/>
    <n v="155031.80559999999"/>
    <s v="TRACLEER 32 MG 56 CPR"/>
    <x v="105"/>
    <m/>
  </r>
  <r>
    <x v="424"/>
    <s v="MACITENTAN"/>
    <s v="MACITENTAN"/>
    <s v="COMPRESSE"/>
    <s v="10 MG"/>
    <s v="COMPRESSA"/>
    <n v="17000"/>
    <n v="85.737700000000004"/>
    <n v="1457540.9000000001"/>
    <s v="OPSUMIT 10 MG 30 CPR"/>
    <x v="105"/>
    <m/>
  </r>
  <r>
    <x v="425"/>
    <s v="BEDAQUILINA FUMARATO"/>
    <s v="BEDAQUILINA FUMARATO"/>
    <s v="COMPRESSE"/>
    <s v="100 MG"/>
    <s v="COMPRESSA"/>
    <n v="1352"/>
    <n v="106.71"/>
    <n v="144271.91999999998"/>
    <s v="SIRTURO 188 CPR 100 MG"/>
    <x v="105"/>
    <s v="Farmaci ospedalieri Edizione IV-2023"/>
  </r>
  <r>
    <x v="426"/>
    <s v="ETRAVIRINA"/>
    <s v="ETRAVIRINA"/>
    <s v="COMPRESSE"/>
    <s v="200 MG"/>
    <s v="COMPRESSA"/>
    <n v="11740"/>
    <n v="6"/>
    <n v="70440"/>
    <s v="INTELENCE 60 CPR 200 MG"/>
    <x v="105"/>
    <s v="Farmaci ospedalieri Edizione IV-2023"/>
  </r>
  <r>
    <x v="427"/>
    <s v="RILPIVIRINA"/>
    <s v="RILPIVIRINA"/>
    <s v="COMPRESSE"/>
    <s v="25 MG"/>
    <s v="COMPRESSA"/>
    <n v="13500"/>
    <n v="8.2266700000000004"/>
    <n v="111060.045"/>
    <s v="EDURANT 30 CPR 25 MG"/>
    <x v="105"/>
    <s v="Farmaci ESCLUSIVI e INNOVATIVI"/>
  </r>
  <r>
    <x v="428"/>
    <s v="DARUNAVIR/COBICISTAT"/>
    <s v="DARUNAVIR/COBICISTAT"/>
    <s v="COMPRESSE"/>
    <s v="800 MG + 150 MG"/>
    <s v="COMPRESSA"/>
    <n v="27149.999999999996"/>
    <n v="11.13733"/>
    <n v="302378.50949999999"/>
    <s v="REZOLSTA 30 CPR 800/150 mg"/>
    <x v="105"/>
    <s v="Farmaci ospedalieri Edizione IV-2023"/>
  </r>
  <r>
    <x v="429"/>
    <s v="DARUNAVIR/COBICISTAT/EMTRICITABINA/TENOFOVIR ALAFENAMIDE"/>
    <s v="DARUNAVIR/COBICISTAT/EMTRICITABINA/TENOFOVIR ALAFENAMIDE"/>
    <s v="COMPRESSE"/>
    <s v="800 MG + 150 MG + 200 MG + 10 MG"/>
    <s v="COMPRESSA"/>
    <n v="82099.999999999985"/>
    <n v="19.861000000000001"/>
    <n v="1630588.0999999999"/>
    <s v="SYMTUZA 30 CPR "/>
    <x v="105"/>
    <s v="Farmaci ospedalieri Edizione IV-2023"/>
  </r>
  <r>
    <x v="430"/>
    <s v="DECITABINA"/>
    <s v="DECITABINA"/>
    <s v="FIALE"/>
    <s v="50 MG/20 ML"/>
    <s v="FIALA"/>
    <n v="330"/>
    <n v="777.00040000000001"/>
    <n v="256410.13200000001"/>
    <s v="DACOGEN 1 FIALA 50 MG"/>
    <x v="105"/>
    <s v="Farmaci ospedalieri Edizione IV-2023"/>
  </r>
  <r>
    <x v="431"/>
    <s v="IBRUTINIB"/>
    <s v="IBRUTINIB"/>
    <s v="CAPSULE"/>
    <s v="140 MG"/>
    <s v="CAPSULA"/>
    <n v="78018.000000000015"/>
    <n v="39.539439999999999"/>
    <n v="3084788.0299200006"/>
    <s v="IMBRUVICA 120 CPS 140 MG"/>
    <x v="105"/>
    <s v="Farmaci ospedalieri Edizione IV-2023"/>
  </r>
  <r>
    <x v="432"/>
    <s v="DARATUMUMAB"/>
    <s v="DARATUMUMAB"/>
    <s v="FLACONE"/>
    <s v="20 ML (20 MG/ML)"/>
    <s v="FLACONE"/>
    <n v="40"/>
    <n v="1884.06"/>
    <n v="75362.399999999994"/>
    <s v="DARZALEX 20 ML 20 MG/ML "/>
    <x v="105"/>
    <s v="Farmaci ospedalieri Edizione IV-2023"/>
  </r>
  <r>
    <x v="432"/>
    <s v="DARATUMUMAB"/>
    <s v="DARATUMUMAB"/>
    <s v="FLACONE"/>
    <s v="5 ML (20 MG/ML)"/>
    <s v="FLACONE"/>
    <n v="39.999999999999993"/>
    <n v="471.01"/>
    <n v="18840.399999999998"/>
    <s v="DARZALEX 5 ML 20 MG/ML "/>
    <x v="105"/>
    <s v="Farmaci ospedalieri Edizione IV-2023"/>
  </r>
  <r>
    <x v="432"/>
    <s v="DARATUMUMAB"/>
    <s v="DARATUMUMAB"/>
    <s v="FLACONE"/>
    <s v="5 ML (20 MG/ML)"/>
    <s v="FLACONE"/>
    <n v="3000"/>
    <n v="3600"/>
    <n v="10800000"/>
    <s v="DARZALEX*SC 1FL 15ML 120MG/ML"/>
    <x v="105"/>
    <m/>
  </r>
  <r>
    <x v="433"/>
    <s v="APALUTAMIDE"/>
    <s v="APALUTAMIDE"/>
    <s v="COMPRESSE"/>
    <s v="60 MG"/>
    <s v="COMPRESSA"/>
    <n v="131980"/>
    <n v="28.952870000000001"/>
    <n v="3821199.7826"/>
    <s v="ERLEADA 112 CPR 60 MG"/>
    <x v="105"/>
    <s v="Farmaci ospedalieri Edizione IV-2023"/>
  </r>
  <r>
    <x v="434"/>
    <s v="PONESIMOD"/>
    <s v="PONESIMOD"/>
    <s v="COMPRESSE"/>
    <s v="2 MG + 3 MG + 4 MG + 5 MG + 6 MG + 7 MG + 8 MG  + "/>
    <s v="COMPRESSA"/>
    <n v="1288"/>
    <n v="74.262860000000003"/>
    <n v="95650.563680000007"/>
    <s v="PONVORY 14 CPR 2-3-4-5-6-7-8-9-10 MG"/>
    <x v="105"/>
    <s v="Farmaci ESCLUSIVI e INNOVATIVI"/>
  </r>
  <r>
    <x v="434"/>
    <s v="PONESIMOD"/>
    <s v="PONESIMOD"/>
    <s v="COMPRESSE"/>
    <s v="20 MG"/>
    <s v="COMPRESSA"/>
    <n v="31483.999999999996"/>
    <n v="37.131430000000002"/>
    <n v="1169045.94212"/>
    <s v="PONVORY 28 CPR 20 MG"/>
    <x v="105"/>
    <s v="Farmaci ESCLUSIVI e INNOVATIVI"/>
  </r>
  <r>
    <x v="435"/>
    <s v="USTEKINUMAB"/>
    <s v="USTEKINUMAB"/>
    <s v="FLACONE"/>
    <s v="26 ML (5 MG/ML)"/>
    <s v="FLACONE"/>
    <n v="190"/>
    <n v="2353.9"/>
    <n v="447241"/>
    <s v="STELARA 130 MG FLAC"/>
    <x v="105"/>
    <s v="Farmaci ospedalieri Edizione IV-2023"/>
  </r>
  <r>
    <x v="436"/>
    <s v="GUSELKUMAB"/>
    <s v="GUSELKUMAB"/>
    <s v="SIRINGA"/>
    <s v="1 ML (100 MG/ML)"/>
    <s v="SIRINGA"/>
    <n v="415"/>
    <n v="1547.5"/>
    <n v="642212.5"/>
    <s v="TREMFYA 100 MG SIR"/>
    <x v="105"/>
    <s v="Farmaci ospedalieri Edizione IV-2023"/>
  </r>
  <r>
    <x v="436"/>
    <s v="GUSELKUMAB"/>
    <s v="GUSELKUMAB"/>
    <s v="PENNA"/>
    <s v="1 ML (100 MG/ML)"/>
    <s v="PENNA"/>
    <n v="910"/>
    <n v="1547.5"/>
    <n v="1408225"/>
    <s v="TREMFYA 100 MG PENNA"/>
    <x v="105"/>
    <s v="Farmaci ospedalieri Edizione IV-2023"/>
  </r>
  <r>
    <x v="248"/>
    <s v="ALOPERIDOLO"/>
    <s v="ALOPERIDOLO"/>
    <s v="FIALE"/>
    <s v="1 ML (5 MG/ML)"/>
    <s v="FIALA"/>
    <n v="2600"/>
    <n v="0.45400000000000001"/>
    <n v="1180.4000000000001"/>
    <s v="HALDOL 5 FIALE 1 ML"/>
    <x v="105"/>
    <s v="Farmaci ospedalieri Edizione IV-2023"/>
  </r>
  <r>
    <x v="248"/>
    <s v="ALOPERIDOLO DECANOATO"/>
    <s v="ALOPERIDOLO DECANOATO"/>
    <s v="FIALE"/>
    <s v="1 ML (50 MG)"/>
    <s v="FIALA"/>
    <n v="14599.999999999998"/>
    <n v="1.9233"/>
    <n v="28080.179999999997"/>
    <s v="HALDOL DECANOAS 3 FIALE 1 ML"/>
    <x v="105"/>
    <s v="Farmaci ospedalieri Edizione IV-2023"/>
  </r>
  <r>
    <x v="248"/>
    <s v="ALOPERIDOLO DECANOATO"/>
    <s v="ALOPERIDOLO DECANOATO"/>
    <s v="FIALE"/>
    <s v="3 ML (150 MG)"/>
    <s v="FIALA"/>
    <n v="5300"/>
    <n v="4.3899999999999997"/>
    <n v="23267"/>
    <s v="HALDOL DECANOAS 1 FIALA 3 ML"/>
    <x v="105"/>
    <s v="Farmaci ospedalieri Edizione IV-2023"/>
  </r>
  <r>
    <x v="437"/>
    <s v="PALIPERIDONE PALMITATO"/>
    <s v="PALIPERIDONE PALMITATO"/>
    <s v="SIRINGA"/>
    <s v="175 MG R.P."/>
    <s v="SIRINGA"/>
    <n v="380"/>
    <n v="613.11940000000004"/>
    <n v="232985.372"/>
    <s v="TREVICTA 175 MG SIR"/>
    <x v="105"/>
    <s v="Farmaci ospedalieri Edizione IV-2023"/>
  </r>
  <r>
    <x v="437"/>
    <s v="PALIPERIDONE PALMITATO"/>
    <s v="PALIPERIDONE PALMITATO"/>
    <s v="SIRINGA"/>
    <s v="263 MG R.P."/>
    <s v="SIRINGA"/>
    <n v="239.99999999999997"/>
    <n v="791.12944000000005"/>
    <n v="189871.0656"/>
    <s v="TREVICTA 263 MG SIR"/>
    <x v="105"/>
    <s v="Farmaci ospedalieri Edizione IV-2023"/>
  </r>
  <r>
    <x v="437"/>
    <s v="PALIPERIDONE PALMITATO"/>
    <s v="PALIPERIDONE PALMITATO"/>
    <s v="SIRINGA"/>
    <s v="350 MG R.P."/>
    <s v="SIRINGA"/>
    <n v="370"/>
    <n v="988.91027999999994"/>
    <n v="365896.80359999998"/>
    <s v="TREVICTA 350 MG SIR"/>
    <x v="105"/>
    <s v="Farmaci ospedalieri Edizione IV-2023"/>
  </r>
  <r>
    <x v="437"/>
    <s v="PALIPERIDONE PALMITATO"/>
    <s v="PALIPERIDONE PALMITATO"/>
    <s v="SIRINGA"/>
    <s v="525 MG R.P."/>
    <s v="SIRINGA"/>
    <n v="354.99999999999994"/>
    <n v="1236.1333099999999"/>
    <n v="438827.32504999993"/>
    <s v="TREVICTA 525 MG SIR"/>
    <x v="105"/>
    <s v="Farmaci ospedalieri Edizione IV-2023"/>
  </r>
  <r>
    <x v="438"/>
    <s v="ESKETAMINA"/>
    <s v="ESKETAMINA"/>
    <m/>
    <s v="28MG/0,2ML"/>
    <s v="FLACONE"/>
    <n v="17100"/>
    <n v="180.05"/>
    <n v="3078855"/>
    <s v="SPRAVATO SPRAY NASALE 28 MG"/>
    <x v="105"/>
    <s v="Farmaci ESCLUSIVI e INNOVATIVI"/>
  </r>
  <r>
    <x v="439"/>
    <s v="MEBENDAZOLO"/>
    <s v="MEBENDAZOLO"/>
    <s v="COMPRESSE"/>
    <s v="100 MG"/>
    <s v="COMPRESSA"/>
    <n v="314"/>
    <n v="0.30295"/>
    <n v="95.126300000000001"/>
    <s v="VERMOX 6 CPR 100 MG"/>
    <x v="105"/>
    <s v="Farmaci ospedalieri Edizione IV-2023"/>
  </r>
  <r>
    <x v="439"/>
    <s v="MEBENDAZOLO"/>
    <s v="MEBENDAZOLO"/>
    <s v="COMPRESSE"/>
    <s v="500 MG"/>
    <s v="COMPRESSA"/>
    <n v="500"/>
    <n v="0.44433"/>
    <n v="222.16499999999999"/>
    <s v="VERMOX 30 CPR 500 MG"/>
    <x v="105"/>
    <s v="Farmaci ospedalieri Edizione IV-2023"/>
  </r>
  <r>
    <x v="439"/>
    <s v="MEBENDAZOLO"/>
    <s v="MEBENDAZOLO"/>
    <s v="SOSPENSIONE"/>
    <s v="30 ML (20 MG/ML)"/>
    <s v="BUSTA/FLACONE"/>
    <n v="37"/>
    <n v="1.36"/>
    <n v="50.32"/>
    <s v="VERMOX SOSP ORALE 30 ML"/>
    <x v="105"/>
    <s v="Farmaci ospedalieri Edizione IV-2023"/>
  </r>
  <r>
    <x v="440"/>
    <s v="CANNABIDIOLO"/>
    <s v="CANNABIDIOLO"/>
    <s v="FLACONE"/>
    <s v="100 MG (100 MG/ML)"/>
    <s v="FLACONE"/>
    <n v="2080"/>
    <n v="1045"/>
    <n v="2173600"/>
    <s v="EPIDYOLEX orale soluz 100 mg/ml 100 ml"/>
    <x v="106"/>
    <s v="Farmaci PTR ed ESCLUSIVI (Edizione 2025) e servizi connessi"/>
  </r>
  <r>
    <x v="441"/>
    <s v="DEFIBROTIDE"/>
    <s v="DEFIBROTIDE"/>
    <s v="FLACONE"/>
    <s v="200 MG"/>
    <s v="FLACONE"/>
    <n v="1550"/>
    <n v="631"/>
    <n v="978050"/>
    <s v="Defitelio"/>
    <x v="106"/>
    <m/>
  </r>
  <r>
    <x v="442"/>
    <s v="CITARABINA/DAUNORUBICINA"/>
    <s v="CITARABINA/DAUNORUBICINA"/>
    <s v="FLACONE"/>
    <s v="44 MG + 100 MG"/>
    <s v="FLACONCINO"/>
    <n v="100"/>
    <n v="4693"/>
    <n v="469300"/>
    <s v="Vyxeos Liposomiale"/>
    <x v="106"/>
    <m/>
  </r>
  <r>
    <x v="443"/>
    <s v="SOLRIAMFETOLO"/>
    <s v="SOLRIAMFETOLO"/>
    <s v="COMPRESSE RIVESTITE"/>
    <s v="75 MG"/>
    <s v="COMPRESSA"/>
    <n v="3500"/>
    <n v="7.7636000000000003"/>
    <n v="27172.600000000002"/>
    <s v="Sunosi"/>
    <x v="106"/>
    <m/>
  </r>
  <r>
    <x v="443"/>
    <s v="SOLRIAMFETOLO"/>
    <s v="SOLRIAMFETOLO"/>
    <s v="COMPRESSE RIVESTITE"/>
    <s v="150 MG"/>
    <s v="COMPRESSA"/>
    <n v="3920"/>
    <n v="10.868930000000001"/>
    <n v="42606.205600000001"/>
    <s v="Sunosi"/>
    <x v="106"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s v="VeraSeal soluzioni per adesivo tissutale"/>
    <x v="107"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s v="VeraSeal soluzioni per adesivo tissutale"/>
    <x v="107"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s v="VeraSeal soluzioni per adesivo tissutale"/>
    <x v="107"/>
    <m/>
  </r>
  <r>
    <x v="146"/>
    <s v="SIMOCTOCOG ALFA (FATTORE VIII DI COAGULAZIONE, RICOMBINANTE)"/>
    <s v="SIMOCTOCOG ALFA (FATTORE VIII DI COAGULAZIONE, RICOMBINANTE)"/>
    <s v="FLACONE"/>
    <s v="TUTTI I DOSAGGI"/>
    <s v="UI"/>
    <n v="1842500"/>
    <n v="0.64500000000000002"/>
    <n v="1188412.5"/>
    <s v="NUWIQ 500 UI polvere e solvente per soluzione iniettabile"/>
    <x v="108"/>
    <s v="Farmaci ospedalieri Edizione IV-2023"/>
  </r>
  <r>
    <x v="322"/>
    <s v="DESMOPRESSINA ACETATO"/>
    <s v="DESMOPRESSINA ACETATO"/>
    <s v="FIALE"/>
    <s v="20 MCG 1 ML"/>
    <s v="FIALA"/>
    <n v="80"/>
    <n v="6.8"/>
    <n v="544"/>
    <s v="EMOSINT 20 mcg/1 ml soluzione iniettabile"/>
    <x v="108"/>
    <s v="Farmaci - Edizione 1_2023"/>
  </r>
  <r>
    <x v="250"/>
    <s v="COMPLESSO PROTROMBINICO UMANO"/>
    <s v="COMPLESSO PROTROMBINICO UMANO"/>
    <s v="FLACONE"/>
    <s v="U.I."/>
    <s v="U.I."/>
    <n v="778000"/>
    <n v="0.46"/>
    <n v="357880"/>
    <s v="Pronativ, 500 UI, polvere e solvente per soluzione per infusione "/>
    <x v="108"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s v="AIMAFIX 1000 UI/10 ml, polvere per soluzione per infusione e solvente "/>
    <x v="108"/>
    <m/>
  </r>
  <r>
    <x v="444"/>
    <s v="FATTORE DI VON WILLEBRAND"/>
    <s v="FATTORE DI VON WILLEBRAND"/>
    <s v="FLACONE"/>
    <s v="1.000 U.I./10 ML"/>
    <s v="FLACONE"/>
    <n v="500"/>
    <n v="1089.74"/>
    <n v="544870"/>
    <s v="WILFACTIN 100 U.I./ml, polvere e solvente per soluzione iniettabile "/>
    <x v="108"/>
    <m/>
  </r>
  <r>
    <x v="445"/>
    <s v="NALOXEGOL"/>
    <s v="NALOXEGOL"/>
    <s v="COMPRESSE"/>
    <s v="25 MG"/>
    <s v="COMPRESSA"/>
    <n v="3600"/>
    <n v="1.9286700000000001"/>
    <n v="6943.2120000000004"/>
    <s v="Moventig"/>
    <x v="109"/>
    <m/>
  </r>
  <r>
    <x v="51"/>
    <s v="TESTOSTERONE"/>
    <s v="TESTOSTERONE"/>
    <s v="GEL"/>
    <s v="60 G (2%)"/>
    <s v="TUBO"/>
    <n v="130"/>
    <n v="32.4"/>
    <n v="4212"/>
    <s v="Tostrex"/>
    <x v="109"/>
    <m/>
  </r>
  <r>
    <x v="446"/>
    <s v="MOGAMULIZUMAB"/>
    <s v="MOGAMULIZUMAB"/>
    <s v="FLACONE"/>
    <s v="5 ML (4 MG/ML)"/>
    <s v="FLACONE"/>
    <n v="630"/>
    <n v="1057.01152"/>
    <n v="665917.25760000001"/>
    <s v="Poteligeo"/>
    <x v="109"/>
    <m/>
  </r>
  <r>
    <x v="447"/>
    <s v="BUROSUMAB"/>
    <s v="BUROSUMAB"/>
    <s v="SOLUZIONE INIETTABILE"/>
    <s v="1 ML (20 MG/ML)"/>
    <s v="FIALA"/>
    <n v="112"/>
    <n v="4891.55"/>
    <n v="547853.6"/>
    <s v="Crysvita"/>
    <x v="109"/>
    <m/>
  </r>
  <r>
    <x v="447"/>
    <s v="BUROSUMAB"/>
    <s v="BUROSUMAB"/>
    <s v="SOLUZIONE INIETTABILE"/>
    <s v="1 ML (30 MG/ML)"/>
    <s v="FIALA"/>
    <n v="40"/>
    <n v="7337.69"/>
    <n v="293507.59999999998"/>
    <s v="Crysvita"/>
    <x v="109"/>
    <m/>
  </r>
  <r>
    <x v="447"/>
    <s v="BUROSUMAB"/>
    <s v="BUROSUMAB"/>
    <s v="SOLUZIONE INIETTABILE"/>
    <s v="1 ML (10 MG/ML)"/>
    <s v="FIALA"/>
    <n v="25"/>
    <n v="2446.14"/>
    <n v="61153.5"/>
    <s v="Crysvita"/>
    <x v="109"/>
    <m/>
  </r>
  <r>
    <x v="448"/>
    <s v="NALDEMEDINA"/>
    <s v="NALDEMEDINA"/>
    <s v="COMPRESSE RIVESTITE"/>
    <s v="200 MCG"/>
    <s v="COMPRESSA"/>
    <n v="5656"/>
    <n v="1.8321400000000001"/>
    <n v="10362.583840000001"/>
    <s v="Rizmoic 200 mcg cpr rivestite con film"/>
    <x v="110"/>
    <m/>
  </r>
  <r>
    <x v="118"/>
    <s v="DISULFIRAM"/>
    <s v="DISULFIRAM"/>
    <s v="COMPRESSE"/>
    <s v="200 MG"/>
    <s v="COMPRESSA"/>
    <n v="1450"/>
    <n v="9.8299999999999998E-2"/>
    <n v="142.535"/>
    <s v="Etiltox 200 mg 30 cpr"/>
    <x v="110"/>
    <m/>
  </r>
  <r>
    <x v="449"/>
    <s v="LEVOMETADONE CLORIDRATO"/>
    <s v="LEVOMETADONE CLORIDRATO"/>
    <s v="FLACONE"/>
    <s v="100 ML (2,5 MG/ML)"/>
    <s v="FLACONE"/>
    <n v="350"/>
    <n v="31.992000000000001"/>
    <n v="11197.2"/>
    <s v="Ellepalmiron 2,5mg/ml Soluzione orale, 1 Flacone monodose in vetro da 100 ml"/>
    <x v="110"/>
    <m/>
  </r>
  <r>
    <x v="449"/>
    <s v="LEVOMETADONE CLORIDRATO"/>
    <s v="LEVOMETADONE CLORIDRATO"/>
    <s v="FLACONE "/>
    <s v="10 ML (2,5 MG/ML)"/>
    <s v="FLACONE"/>
    <n v="12150"/>
    <n v="3.1991999999999998"/>
    <n v="38870.28"/>
    <s v="Ellepalmiron 2,5 mg/ml Soluzione orale, 1 flacone monodose in vetro da 10 ml"/>
    <x v="110"/>
    <m/>
  </r>
  <r>
    <x v="449"/>
    <s v="LEVOMETADONE CLORIDRATO"/>
    <s v="LEVOMETADONE CLORIDRATO"/>
    <s v="FLACONE "/>
    <s v="20 ML (2,5 MG/ML)"/>
    <s v="FLACONE"/>
    <n v="750"/>
    <n v="6.3983999999999996"/>
    <n v="4798.8"/>
    <s v="Ellepalmiron 2,5 mg/ ml Soluzione orale, 1 Flacone monodose in vetro da 20 ml"/>
    <x v="110"/>
    <m/>
  </r>
  <r>
    <x v="449"/>
    <s v="LEVOMETADONE CLORIDRATO"/>
    <s v="LEVOMETADONE CLORIDRATO"/>
    <s v="FLACONE"/>
    <s v="5 ML (2,5 MG/ML)"/>
    <s v="FLACONE"/>
    <n v="2150"/>
    <n v="1.5995999999999999"/>
    <n v="3439.14"/>
    <s v="Ellepalmiron 2,5 mg/ml Soluzione orale, 1 Flacone monodose in vetro da 5 ml"/>
    <x v="110"/>
    <m/>
  </r>
  <r>
    <x v="449"/>
    <s v="LEVOMETADONE CLORIDRATO"/>
    <s v="LEVOMETADONE CLORIDRATO"/>
    <s v="FLACONE"/>
    <s v="60 ML (2,5 MG/ML)"/>
    <s v="FLACONE"/>
    <n v="550"/>
    <n v="19.1952"/>
    <n v="10557.36"/>
    <s v="Ellepalmiron 2,5 mg/ml Soluzione orale, 1 Flacone monodose in vetro da 60 ml"/>
    <x v="110"/>
    <m/>
  </r>
  <r>
    <x v="450"/>
    <s v="KETAMINA CLORIDRATO"/>
    <s v="KETAMINA CLORIDRATO"/>
    <s v="FIALE"/>
    <s v="2 ML (50 MG/ML)"/>
    <s v="FIALA"/>
    <n v="3450"/>
    <n v="2.97925"/>
    <n v="10278.4125"/>
    <s v="Ketamina Molteni 50mg/ml soluzione iniettabile 5 fiale 2 ml"/>
    <x v="110"/>
    <s v="Farmaci ospedalieri Edizione IV-2023"/>
  </r>
  <r>
    <x v="369"/>
    <s v="LIDOCAINA"/>
    <s v="LIDOCAINA"/>
    <s v="SPRAY"/>
    <s v="60 ML (100 MG/ML)"/>
    <s v="FLACONE"/>
    <n v="1260"/>
    <n v="15.05"/>
    <n v="18963"/>
    <s v="Ecocain 10g/100 ml spray per mucosa orale Flacone nebulizzatore 60 ml"/>
    <x v="110"/>
    <s v="Farmaci ospedalieri Edizione IV-2023"/>
  </r>
  <r>
    <x v="451"/>
    <s v="NEOMICINA/FLUOCINOLONE ACETONIDE/LIDOCAINA"/>
    <s v="NEOMICINA/FLUOCINOLONE ACETONIDE/LIDOCAINA"/>
    <s v="GEL"/>
    <s v="10 G (0,5% + 0,025% + 2,5%)"/>
    <s v="TUBO"/>
    <n v="10600"/>
    <n v="3.66"/>
    <n v="38796"/>
    <s v="Nefluan gel Tubo g 10"/>
    <x v="110"/>
    <s v="Farmaci ospedalieri Edizione IV-2023"/>
  </r>
  <r>
    <x v="452"/>
    <s v="MORFINA SOLFATO"/>
    <s v="MORFINA SOLFATO"/>
    <s v="SCIROPPO"/>
    <s v="20 ML (20 MG/ML)"/>
    <s v="FLACONE"/>
    <n v="1050"/>
    <n v="3.6454499999999999"/>
    <n v="3827.7224999999999"/>
    <s v="Oramorph soluzione orale 20mg/ml 20 ml"/>
    <x v="110"/>
    <s v="Farmaci ospedalieri Edizione IV-2023"/>
  </r>
  <r>
    <x v="453"/>
    <s v="OXICODONE"/>
    <s v="OXICODONE"/>
    <s v="FIALE"/>
    <s v="1 ML (10 MG/ML)"/>
    <s v="FIALA"/>
    <n v="2700"/>
    <n v="1.28"/>
    <n v="3456"/>
    <s v="Ossicodone Molteni 10mg/ml, soluzione iniettabile o per infusione 5 fiale da 1 ml"/>
    <x v="110"/>
    <s v="Farmaci ospedalieri Edizione IV-2023"/>
  </r>
  <r>
    <x v="453"/>
    <s v="OXICODONE"/>
    <s v="OXICODONE"/>
    <s v="FIALE"/>
    <s v="1 ML (50 MG/ML)"/>
    <s v="FIALA"/>
    <n v="1450"/>
    <n v="5.37"/>
    <n v="7786.5"/>
    <s v="Ossicodone Molteni 50mg/ml soluzione iniettabile o per infusione 5 fiale da 1 ml"/>
    <x v="110"/>
    <s v="Farmaci ospedalieri Edizione IV-2023"/>
  </r>
  <r>
    <x v="453"/>
    <s v="OXICODONE"/>
    <s v="OXICODONE"/>
    <s v="FIALE"/>
    <s v="2 ML (10 MG/ML)"/>
    <s v="FIALA"/>
    <n v="400"/>
    <n v="1.82"/>
    <n v="728"/>
    <s v="Ossicodone Molteni 10mg/ml soluzione inettabile o per infusione 5 fiale da 2 ml"/>
    <x v="110"/>
    <s v="Farmaci ospedalieri Edizione IV-2023"/>
  </r>
  <r>
    <x v="453"/>
    <s v="OXICODONE"/>
    <s v="OXICODONE"/>
    <s v="FIALE"/>
    <s v="20 ML (10 MG/ML)"/>
    <s v="FIALA"/>
    <n v="340"/>
    <n v="13.76"/>
    <n v="4678.3999999999996"/>
    <s v="Ossicodone Molteni 10mg/ml soluzione iniettabile o per infusione 4 fiale da 20 ml"/>
    <x v="110"/>
    <s v="Farmaci ospedalieri Edizione IV-2023"/>
  </r>
  <r>
    <x v="454"/>
    <s v="FENTANIL CITRATO"/>
    <s v="FENTANIL CITRATO"/>
    <s v="SPRAY"/>
    <s v="400 MCG/DOSE"/>
    <s v="FLACONE"/>
    <n v="130"/>
    <n v="42.23"/>
    <n v="5489.9"/>
    <s v="PecFent 400 mcg/erog. spray nasale soluz con pectina e contadosi di sicurezza (sistema PecSys®) 4 fc"/>
    <x v="110"/>
    <s v="Farmaci ospedalieri Edizione IV-2023"/>
  </r>
  <r>
    <x v="455"/>
    <s v="OXICODONE CLORIDRATO/PARACETAMOLO"/>
    <s v="OXICODONE CLORIDRATO/PARACETAMOLO"/>
    <s v="COMPRESSE"/>
    <s v="10 MG + 325 MG"/>
    <s v="COMPRESSA"/>
    <n v="13360"/>
    <n v="0.25"/>
    <n v="3340"/>
    <s v="Depalgos 10mg+325mg cpr rivestite con film 28 cpr"/>
    <x v="110"/>
    <s v="Farmaci ospedalieri Edizione IV-2023"/>
  </r>
  <r>
    <x v="455"/>
    <s v="OXICODONE CLORIDRATO/PARACETAMOLO"/>
    <s v="OXICODONE CLORIDRATO/PARACETAMOLO"/>
    <s v="COMPRESSE"/>
    <s v="20 MG + 325 MG"/>
    <s v="COMPRESSA"/>
    <n v="2180"/>
    <n v="0.25"/>
    <n v="545"/>
    <s v="Depalgos 20mg+325mg cpr rivestite con film 28 cpr"/>
    <x v="110"/>
    <s v="Farmaci ospedalieri Edizione IV-2023"/>
  </r>
  <r>
    <x v="455"/>
    <s v="OXICODONE CLORIDRATO/PARACETAMOLO"/>
    <s v="OXICODONE CLORIDRATO/PARACETAMOLO"/>
    <s v="COMPRESSE"/>
    <s v="5 MG + 325 MG"/>
    <s v="COMPRESSA"/>
    <n v="4720"/>
    <n v="0.24837000000000001"/>
    <n v="1172.3063999999999"/>
    <s v="Depalgos 5mg+325mg cpr rivestite con film"/>
    <x v="110"/>
    <s v="Farmaci ospedalieri Edizione IV-2023"/>
  </r>
  <r>
    <x v="456"/>
    <s v="METADONE CLORIDRATO"/>
    <s v="METADONE CLORIDRATO"/>
    <s v="SCIROPPO"/>
    <s v="1.000 ML (5 MG/ML)"/>
    <s v="FLACONE"/>
    <n v="5600"/>
    <n v="76.035529999999994"/>
    <n v="425798.96799999999"/>
    <s v="Metadone Clor. Molteni 5mg/ml soluzione orale flacone da 1000 ml in PVC"/>
    <x v="110"/>
    <s v="Farmaci ospedalieri Edizione IV-2023"/>
  </r>
  <r>
    <x v="456"/>
    <s v="METADONE CLORIDRATO"/>
    <s v="METADONE CLORIDRATO"/>
    <s v="SCIROPPO"/>
    <s v="10 ML (1 MG/ML)"/>
    <s v="FLACONE"/>
    <n v="12510"/>
    <n v="0.41363"/>
    <n v="5174.5113000000001"/>
    <s v="Metadone Cloridrato Molteni 1mg/ml soluzione orale flacone da 10 ml in vetro Cover cap"/>
    <x v="110"/>
    <s v="Farmaci ospedalieri Edizione IV-2023"/>
  </r>
  <r>
    <x v="456"/>
    <s v="METADONE CLORIDRATO"/>
    <s v="METADONE CLORIDRATO"/>
    <s v="SCIROPPO"/>
    <s v="10 ML (5 MG/ML)"/>
    <s v="FLACONE"/>
    <n v="20510"/>
    <n v="1.47235"/>
    <n v="30197.898499999999"/>
    <s v="Metadone Cloridrato Molteni 5mg/ml soluzione orale flacone  da 10 ml in vetro Cover cap"/>
    <x v="110"/>
    <s v="Farmaci ospedalieri Edizione IV-2023"/>
  </r>
  <r>
    <x v="456"/>
    <s v="METADONE CLORIDRATO"/>
    <s v="METADONE CLORIDRATO"/>
    <s v="SCIROPPO"/>
    <s v="20 ML (1 MG/ML)"/>
    <s v="FLACONE"/>
    <n v="171000.00000000003"/>
    <n v="0.44090000000000001"/>
    <n v="75393.900000000009"/>
    <s v="Metadone Cloridrato Molteni 1mg/ml soluzione orale flacone  da 20 ml in vetro Cover cap"/>
    <x v="110"/>
    <s v="Farmaci ospedalieri Edizione IV-2023"/>
  </r>
  <r>
    <x v="456"/>
    <s v="METADONE CLORIDRATO"/>
    <s v="METADONE CLORIDRATO"/>
    <s v="SCIROPPO"/>
    <s v="20 ML (5 MG/ML)"/>
    <s v="FLACONE"/>
    <n v="27510"/>
    <n v="2.93865"/>
    <n v="80842.261499999993"/>
    <s v="Metadone Cloridrato Molteni 5mg/ml soluzione orale flacone da 20 ml in vetro Cover cap"/>
    <x v="110"/>
    <s v="Farmaci ospedalieri Edizione IV-2023"/>
  </r>
  <r>
    <x v="456"/>
    <s v="METADONE CLORIDRATO"/>
    <s v="METADONE CLORIDRATO"/>
    <s v="SCIROPPO"/>
    <s v="5 ML (1 MG/ML)"/>
    <s v="FLACONE"/>
    <n v="12310"/>
    <n v="0.38635999999999998"/>
    <n v="4756.0915999999997"/>
    <s v="Metadone Cloridrato Molteni 1mg/ml soluzione orale flacone da 5 ml in vetro Cover cap"/>
    <x v="110"/>
    <s v="Farmaci ospedalieri Edizione IV-2023"/>
  </r>
  <r>
    <x v="456"/>
    <s v="METADONE CLORIDRATO"/>
    <s v="METADONE CLORIDRATO"/>
    <s v="SCIROPPO"/>
    <s v="5 ML (5 MG/ML)"/>
    <s v="FLACONE"/>
    <n v="20510"/>
    <n v="0.54090000000000005"/>
    <n v="11093.859"/>
    <s v="Metadone Cloridrato Molteni 5mg/ml soluzione orale flacone da 5 ml in vetro  Cover cap"/>
    <x v="110"/>
    <s v="Farmaci ospedalieri Edizione IV-2023"/>
  </r>
  <r>
    <x v="449"/>
    <s v="LEVOMETADONE"/>
    <s v="LEVOMETADONE"/>
    <s v="SCIROPPO"/>
    <s v="100 ML (5 MG/ML)"/>
    <s v="FLACONE"/>
    <n v="180.00000000000003"/>
    <n v="31.992000000000001"/>
    <n v="5758.5600000000013"/>
    <s v="Ellepalmiron 5mg/ml soluzione orale 1 flacone in vetro da 100 ml"/>
    <x v="110"/>
    <s v="Farmaci ospedalieri Edizione IV-2023"/>
  </r>
  <r>
    <x v="449"/>
    <s v="LEVOMETADONE"/>
    <s v="LEVOMETADONE"/>
    <s v="SCIROPPO"/>
    <s v="500 ML (5 MG/ML)"/>
    <s v="FLACONE"/>
    <n v="810"/>
    <n v="159.96"/>
    <n v="129567.6"/>
    <s v="Ellepalmiron 5mg/ml soluzione orale 1 flacone in vetro da 500 ml"/>
    <x v="110"/>
    <s v="Farmaci ospedalieri Edizione IV-2023"/>
  </r>
  <r>
    <x v="457"/>
    <s v="CLOTIAPINA"/>
    <s v="CLOTIAPINA"/>
    <s v="GOCCE"/>
    <s v="10 ML (100 MG/ML)"/>
    <s v="FLACONE"/>
    <n v="2700"/>
    <n v="2.67"/>
    <n v="7209"/>
    <s v="LAB.JUVISE' PHARMACEUTICALS"/>
    <x v="111"/>
    <s v="Farmaci ESCLUSIVI e INNOVATIVI"/>
  </r>
  <r>
    <x v="457"/>
    <s v="CLOTIAPINA"/>
    <s v="CLOTIAPINA"/>
    <s v="FIALE"/>
    <s v="4 ML (10 MG/ML)"/>
    <s v="FIALA"/>
    <n v="3900"/>
    <n v="1.0227999999999999"/>
    <n v="3988.9199999999996"/>
    <s v="LAB.JUVISE' PHARMACEUTICALS"/>
    <x v="111"/>
    <s v="Farmaci ESCLUSIVI e INNOVATIVI"/>
  </r>
  <r>
    <x v="457"/>
    <s v="CLOTIAPINA"/>
    <s v="CLOTIAPINA"/>
    <s v="COMPRESSE"/>
    <s v="40 MG"/>
    <s v="COMPRESSA"/>
    <n v="3050"/>
    <n v="0.21870000000000001"/>
    <n v="667.03499999999997"/>
    <s v="LAB.JUVISE' PHARMACEUTICALS"/>
    <x v="111"/>
    <s v="Farmaci ESCLUSIVI e INNOVATIVI"/>
  </r>
  <r>
    <x v="458"/>
    <s v="OXACILLINA SODICA"/>
    <s v="OXACILLINA SODICA"/>
    <s v="FIALE"/>
    <s v="1 G"/>
    <s v="FIALA"/>
    <n v="23500"/>
    <n v="3.86"/>
    <n v="90710"/>
    <s v="LABORATOIRES DELBERT"/>
    <x v="112"/>
    <s v="Farmaci ESCLUSIVI e INNOVATIVI"/>
  </r>
  <r>
    <x v="459"/>
    <s v="SODIO OXIBATO"/>
    <s v="SODIO OXIBATO"/>
    <s v="FLACONE"/>
    <s v="10 ML (175 MG/ML)"/>
    <s v="FLACONE"/>
    <n v="34224"/>
    <n v="1.2266699999999999"/>
    <n v="41981.554079999994"/>
    <s v="LABORATORI BALDACCI SpA"/>
    <x v="113"/>
    <s v="Farmaci ESCLUSIVI e INNOVATIVI"/>
  </r>
  <r>
    <x v="460"/>
    <s v="METADOXINA"/>
    <s v="METADOXINA"/>
    <s v="FIALE"/>
    <s v="300 MG"/>
    <s v="FIALA"/>
    <n v="4240"/>
    <n v="0.98157000000000005"/>
    <n v="4161.8568000000005"/>
    <s v="LABORATORI BALDACCI SpA"/>
    <x v="113"/>
    <s v="Farmaci ESCLUSIVI e INNOVATIVI"/>
  </r>
  <r>
    <x v="461"/>
    <s v="ROCIVERINA"/>
    <s v="ROCIVERINA"/>
    <s v="FIALE"/>
    <s v="2 ML (10 MG/ML)"/>
    <s v="FIALA"/>
    <n v="9600"/>
    <n v="1.2"/>
    <n v="11520"/>
    <s v="RILATEN 20 MG 6 FIALE CO"/>
    <x v="114"/>
    <s v="Farmaci Edizione 2-2023"/>
  </r>
  <r>
    <x v="461"/>
    <s v="ROCIVERINA"/>
    <s v="ROCIVERINA"/>
    <s v="COMPRESSE"/>
    <s v="10 MG"/>
    <s v="COMPRESSA"/>
    <n v="5790"/>
    <n v="0.15151000000000001"/>
    <n v="877.24290000000008"/>
    <s v="RILATEN 30 CPR 10 MG CO"/>
    <x v="114"/>
    <m/>
  </r>
  <r>
    <x v="462"/>
    <s v="CICLOBENZAPRINA CLORIDRATO"/>
    <s v="CICLOBENZAPRINA CLORIDRATO"/>
    <s v="COMPRESSE"/>
    <s v="10 MG"/>
    <s v="COMPRESSA"/>
    <n v="920.00000000000011"/>
    <n v="0.23169999999999999"/>
    <n v="213.16400000000002"/>
    <s v="FLEXIBAN 10 MG"/>
    <x v="115"/>
    <s v="Farmaci ospedalieri Edizione IV-2023"/>
  </r>
  <r>
    <x v="463"/>
    <s v="BIPERIDENE"/>
    <s v="BIPERIDENE"/>
    <s v="COMPRESSE"/>
    <s v="2 MG"/>
    <s v="COMPRESSA"/>
    <n v="5800.0000000000009"/>
    <n v="4.2999999999999997E-2"/>
    <n v="249.4"/>
    <s v="AKINETON 2 MG"/>
    <x v="115"/>
    <s v="Farmaci ospedalieri Edizione IV-2023"/>
  </r>
  <r>
    <x v="463"/>
    <s v="BIPERIDENE"/>
    <s v="BIPERIDENE"/>
    <s v="COMPRESSE"/>
    <s v="4 MG"/>
    <s v="COMPRESSA"/>
    <n v="17000"/>
    <n v="6.5000000000000002E-2"/>
    <n v="1105"/>
    <s v="AKINETON  4 MG"/>
    <x v="115"/>
    <s v="Farmaci ospedalieri Edizione IV-2023"/>
  </r>
  <r>
    <x v="463"/>
    <s v="BIPERIDENE"/>
    <s v="BIPERIDENE"/>
    <s v="FIALE"/>
    <s v="1 ML (5 MG/ML)"/>
    <s v="FIALA"/>
    <n v="900"/>
    <n v="0.44"/>
    <n v="396"/>
    <s v="AKINETON  FIALE"/>
    <x v="115"/>
    <s v="Farmaci ospedalieri Edizione IV-2023"/>
  </r>
  <r>
    <x v="464"/>
    <s v="PROCARBAZINA"/>
    <s v="PROCARBAZINA"/>
    <s v="CAPSULE"/>
    <s v="50 MG"/>
    <s v="CAPSULA"/>
    <n v="1300"/>
    <n v="2.9933999999999998"/>
    <n v="3891.4199999999996"/>
    <s v="Natulan 50mg capsule rigide"/>
    <x v="116"/>
    <s v="Farmaci ospedalieri Edizione IV-2023"/>
  </r>
  <r>
    <x v="465"/>
    <s v="TINZAPARINA SODICA"/>
    <s v="TINZAPARINA SODICA"/>
    <s v="SIRINGA"/>
    <s v="TUTTI I DOSAGGI"/>
    <s v="UI"/>
    <n v="5333333.333333333"/>
    <n v="6.9999999999999999E-4"/>
    <n v="3733.333333333333"/>
    <s v="INNOHEP"/>
    <x v="117"/>
    <s v="Farmaci PTR ed ESCLUSIVI (Edizione 2025) e servizi connessi"/>
  </r>
  <r>
    <x v="466"/>
    <s v="PROTAMINA"/>
    <s v="PROTAMINA"/>
    <s v="FIALE"/>
    <s v="1400 UI/5 ML 10 MG/ML"/>
    <s v="FIALA"/>
    <n v="10200"/>
    <n v="7"/>
    <n v="71400"/>
    <s v="LEO PHARMA A/S"/>
    <x v="117"/>
    <s v="Farmaci PTR ed ESCLUSIVI (Edizione 2025) e servizi connessi"/>
  </r>
  <r>
    <x v="466"/>
    <s v="PROTAMINA"/>
    <s v="PROTAMINA"/>
    <s v="FIALE"/>
    <s v="1400 UI/5 ML 10 MG/ML"/>
    <s v="FIALA"/>
    <n v="10200"/>
    <n v="7"/>
    <n v="71400"/>
    <s v="PROTAMINA"/>
    <x v="117"/>
    <m/>
  </r>
  <r>
    <x v="467"/>
    <s v="TACROLIMUS MONOIDRATO"/>
    <s v="TACROLIMUS MONOIDRATO"/>
    <s v="UNGUENTO"/>
    <s v="10 G (0,03%)"/>
    <s v="TUBO"/>
    <n v="50"/>
    <n v="6.73"/>
    <n v="336.5"/>
    <s v="PROTOPIC*0,03% UNG. 10 G "/>
    <x v="117"/>
    <s v="Farmaci Edizione 2-2023"/>
  </r>
  <r>
    <x v="467"/>
    <s v="TACROLIMUS"/>
    <s v="TACROLIMUS"/>
    <s v="UNGUENTO"/>
    <s v="30 G (0,03%)"/>
    <s v="TUBO"/>
    <n v="80"/>
    <n v="20"/>
    <n v="1600"/>
    <s v="PROTOPIC*0,03% UNG. 30 G "/>
    <x v="117"/>
    <s v="Farmaci Edizione 2-2023"/>
  </r>
  <r>
    <x v="467"/>
    <s v="TACROLIMUS"/>
    <s v="TACROLIMUS"/>
    <s v="UNGUENTO"/>
    <s v="30 G (0,03%)"/>
    <s v="TUBO"/>
    <n v="80"/>
    <n v="20.18"/>
    <n v="1614.4"/>
    <s v="LEO PHARMA SpA"/>
    <x v="117"/>
    <s v="Farmaci ESCLUSIVI e INNOVATIVI"/>
  </r>
  <r>
    <x v="467"/>
    <s v="TACROLIMUS MONOIDRATO"/>
    <s v="TACROLIMUS MONOIDRATO"/>
    <s v="UNGUENTO"/>
    <s v="10 G (0,03%)"/>
    <s v="TUBO"/>
    <n v="50"/>
    <n v="8.0760000000000005"/>
    <n v="403.8"/>
    <s v="PROTOPIC"/>
    <x v="117"/>
    <m/>
  </r>
  <r>
    <x v="467"/>
    <s v="TACROLIMUS"/>
    <s v="TACROLIMUS"/>
    <s v="UNGUENTO"/>
    <s v="30 G (0,03%)"/>
    <s v="TUBO"/>
    <n v="80"/>
    <n v="24.215999999999998"/>
    <n v="1937.2799999999997"/>
    <s v="PROTOPIC"/>
    <x v="117"/>
    <m/>
  </r>
  <r>
    <x v="468"/>
    <s v="TACROLIMUS MONOIDRATO"/>
    <s v="TACROLIMUS MONOIDRATO"/>
    <s v="UNGUENTO"/>
    <s v="10 G (0,03%)"/>
    <s v="TUBO"/>
    <n v="50"/>
    <n v="6.73"/>
    <n v="336.5"/>
    <s v="LEO PHARMA SpA"/>
    <x v="117"/>
    <s v="Farmaci ESCLUSIVI e INNOVATIVI"/>
  </r>
  <r>
    <x v="469"/>
    <s v="TRALOKINUMAB"/>
    <s v="TRALOKINUMAB"/>
    <s v="SIRINGA"/>
    <s v="150 MG"/>
    <s v="SIRINGA"/>
    <n v="6640"/>
    <n v="288.8"/>
    <n v="1917632"/>
    <s v="ADTRALZA*150MG/ML 2X2SIR PRER. "/>
    <x v="117"/>
    <s v="Farmaci ESCLUSIVI e INNOVATIVI"/>
  </r>
  <r>
    <x v="469"/>
    <s v="TRALUKINUMAB"/>
    <s v="TRALUKINUMAB"/>
    <s v="PENNA"/>
    <s v="300MG"/>
    <s v="PENNA"/>
    <n v="2400"/>
    <n v="608"/>
    <n v="1459200"/>
    <s v="LEO PHARMA SpA"/>
    <x v="117"/>
    <s v="Farmaci PTR ed ESCLUSIVI (Edizione 2025) e servizi connessi"/>
  </r>
  <r>
    <x v="470"/>
    <s v="BRODALUMAB"/>
    <s v="BRODALUMAB"/>
    <s v="SIRINGA"/>
    <s v="1,5 ML (140 MG/ML)"/>
    <s v="SIRINGA"/>
    <n v="1360"/>
    <n v="386.84"/>
    <n v="526102.4"/>
    <s v="KYNTHEUM*210MG 2SIR 1,5ML "/>
    <x v="117"/>
    <s v="Farmaci ospedalieri Edizione IV-2023"/>
  </r>
  <r>
    <x v="471"/>
    <s v="CLADRIBINA"/>
    <s v="CLADRIBINA"/>
    <s v="FIALE"/>
    <s v="5 ML (2 MG/ML)"/>
    <s v="FIALA"/>
    <n v="50"/>
    <n v="268.94268"/>
    <n v="13447.134"/>
    <s v="LITAK 2 mg/ml"/>
    <x v="118"/>
    <s v="Farmaci ospedalieri Edizione IV-2023"/>
  </r>
  <r>
    <x v="472"/>
    <s v="ATRACURIO BESILATO"/>
    <s v="ATRACURIO BESILATO"/>
    <s v="FIALE"/>
    <s v="5 ML (10 MG/ML)"/>
    <s v="FIALA"/>
    <n v="4750"/>
    <n v="2.0539999999999998"/>
    <n v="9756.5"/>
    <s v="LISAPHARMA LAB.IT.BIOCH.SpA"/>
    <x v="119"/>
    <s v="Farmaci ospedalieri Edizione IV-2023"/>
  </r>
  <r>
    <x v="473"/>
    <s v="DIBUTIL CARBOETILENE"/>
    <s v="DIBUTIL CARBOETILENE"/>
    <s v="SOLUZIONE"/>
    <s v="5 G (50%)"/>
    <s v="TUBO"/>
    <n v="230"/>
    <n v="14.03"/>
    <n v="3226.8999999999996"/>
    <s v="LOFARMA SpA"/>
    <x v="120"/>
    <s v="Farmaci ESCLUSIVI e INNOVATIVI"/>
  </r>
  <r>
    <x v="474"/>
    <s v="SODIO FENILBUTIRRATO"/>
    <s v="SODIO FENILBUTIRRATO"/>
    <s v="GRANULATO"/>
    <s v="174 G"/>
    <s v="FLACONE"/>
    <n v="43"/>
    <n v="380"/>
    <n v="16340"/>
    <s v="LUCANE PHARMA"/>
    <x v="121"/>
    <s v="Farmaci - Edizione 1_2023"/>
  </r>
  <r>
    <x v="475"/>
    <s v="ZUCLOPENTIXOLO"/>
    <s v="ZUCLOPENTIXOLO"/>
    <s v="FIALE"/>
    <s v="200 MG"/>
    <s v="FIALA"/>
    <n v="800"/>
    <n v="2.718"/>
    <n v="2174.4"/>
    <s v="CLOPIXOL 200mg/ml, soluzione iniettabile a rilascio prolungato per uso intramuscolare1 fiala da 1ml"/>
    <x v="122"/>
    <s v="Farmaci ospedalieri Edizione IV-2023"/>
  </r>
  <r>
    <x v="476"/>
    <s v="VORTIOXETINA"/>
    <s v="VORTIOXETINA"/>
    <s v="COMPRESSE RIVESTITE"/>
    <s v="10 MG"/>
    <s v="COMPRESSA"/>
    <n v="7160"/>
    <n v="0.70415000000000005"/>
    <n v="5041.7139999999999"/>
    <s v="BRINTELLIX 10 MG BLIST 28 TABL"/>
    <x v="122"/>
    <s v="Farmaci ospedalieri Edizione IV-2023"/>
  </r>
  <r>
    <x v="476"/>
    <s v="VORTIOXETINA"/>
    <s v="VORTIOXETINA"/>
    <s v="COMPRESSE RIVESTITE"/>
    <s v="5 MG"/>
    <s v="COMPRESSA"/>
    <n v="4560"/>
    <n v="0.35208"/>
    <n v="1605.4848"/>
    <s v="BRINTELLIX 5 MG BLIST 28 TABL"/>
    <x v="122"/>
    <s v="Farmaci ospedalieri Edizione IV-2023"/>
  </r>
  <r>
    <x v="476"/>
    <s v="VORTIOXETINA"/>
    <s v="VORTIOXETINA"/>
    <s v="SOLUZIONE"/>
    <s v="15 ML (20 MG/ML)"/>
    <s v="FLACONE"/>
    <n v="370"/>
    <n v="19.716280000000001"/>
    <n v="7295.0236000000004"/>
    <s v="BRINTELLIX 20 MG/ML DROPS 15 ML"/>
    <x v="122"/>
    <s v="Farmaci ospedalieri Edizione IV-2023"/>
  </r>
  <r>
    <x v="477"/>
    <s v="EPTINEZUMAB"/>
    <s v="EPTINEZUMAB"/>
    <s v="SOLUZIONE INIETTABILE"/>
    <s v="100 MG 1 ML"/>
    <s v="FLACONE"/>
    <n v="1509.9999999999998"/>
    <n v="1409.22"/>
    <n v="2127922.1999999997"/>
    <s v="VYEPTI*100MG/ML 1 FL 1ML "/>
    <x v="122"/>
    <s v="Farmaci PTR ed ESCLUSIVI (Edizione 2025) e servizi connessi"/>
  </r>
  <r>
    <x v="478"/>
    <s v="CITALOPRAM"/>
    <s v="CITALOPRAM"/>
    <s v="FIALE"/>
    <s v="40 MG"/>
    <s v="FIALA"/>
    <n v="410"/>
    <n v="2.09985"/>
    <n v="860.93849999999998"/>
    <s v="LUNDBECK ITALIA SpA"/>
    <x v="122"/>
    <s v="Farmaci ospedalieri Edizione IV-2023"/>
  </r>
  <r>
    <x v="479"/>
    <s v="MIDAZOLAM"/>
    <s v="MIDAZOLAM"/>
    <m/>
    <s v="5 ML (2 MG/ML)"/>
    <s v="FLACONE"/>
    <n v="220"/>
    <n v="12.003"/>
    <n v="2640.66"/>
    <s v="OZASED 2 mg/ml, soluzione orale in contenitore monodose"/>
    <x v="122"/>
    <s v="Farmaci ESCLUSIVI e INNOVATIVI"/>
  </r>
  <r>
    <x v="480"/>
    <s v="DISODIO LEVOFOLINATO"/>
    <s v="DISODIO LEVOFOLINATO"/>
    <s v="FIALE"/>
    <s v="200 MG"/>
    <s v="FIALA"/>
    <n v="600"/>
    <n v="16.19595"/>
    <n v="9717.57"/>
    <s v="SODIO LEVOFOLINATO MEDAC 50mg/ml soluzione Iniettabile o per infusione - 1 flac. in vetro da 4 ml"/>
    <x v="123"/>
    <s v="Farmaci ospedalieri Edizione IV-2023"/>
  </r>
  <r>
    <x v="480"/>
    <s v="DISODIO LEVOFOLINATO"/>
    <s v="DISODIO LEVOFOLINATO"/>
    <s v="FIALE"/>
    <s v="450 MG"/>
    <s v="FIALA"/>
    <n v="1899.9999999999998"/>
    <n v="36.445430000000002"/>
    <n v="69246.316999999995"/>
    <s v="SODIO LEVOFOLINATO MEDAC 50mg/ml soluzione Iniettabile o per infusione - 1 flac. in vetro da 9 ml"/>
    <x v="123"/>
    <s v="Farmaci ospedalieri Edizione IV-2023"/>
  </r>
  <r>
    <x v="481"/>
    <s v="MITOMICINA"/>
    <s v="MITOMICINA"/>
    <s v="POLVERE PER SOLUZIONE"/>
    <s v="40 MG FIALE +SACCHE 40 ML"/>
    <s v="FLACONCINO"/>
    <n v="700"/>
    <n v="88.9"/>
    <n v="62230.000000000007"/>
    <s v="MITUROX &quot;40 Mg "/>
    <x v="123"/>
    <m/>
  </r>
  <r>
    <x v="63"/>
    <s v="ACIDO AMINOLEVULINICO"/>
    <s v="ACIDO AMINOLEVULINICO"/>
    <s v="POLVERE OS"/>
    <s v="1,5 G (30 MG/ML)"/>
    <s v="FLACONCINO"/>
    <n v="100"/>
    <n v="980"/>
    <n v="98000"/>
    <s v="GLIOLAN"/>
    <x v="123"/>
    <m/>
  </r>
  <r>
    <x v="482"/>
    <s v="ASPARAGINASI"/>
    <s v="ASPARAGINASI"/>
    <s v="POLVERE + SOLVENTE"/>
    <s v="10.000 U.I."/>
    <s v="FIALA"/>
    <n v="200"/>
    <n v="537.16"/>
    <n v="107432"/>
    <s v="SPECTRILA "/>
    <x v="123"/>
    <m/>
  </r>
  <r>
    <x v="483"/>
    <s v="BCG - BACILLO DI CALMETTE E GUERIN (USO ENDOVESCICALE)"/>
    <s v="BCG - BACILLO DI CALMETTE E GUERIN (USO ENDOVESCICALE)"/>
    <s v="SACCA"/>
    <s v="50 ML"/>
    <s v="SACCA"/>
    <n v="4365"/>
    <n v="110.94"/>
    <n v="484253.1"/>
    <s v="BCG MEDAC "/>
    <x v="123"/>
    <m/>
  </r>
  <r>
    <x v="484"/>
    <s v="TREOSULFAN"/>
    <s v="TREOSULFAN"/>
    <s v="FIALE"/>
    <s v="5 G      "/>
    <s v="FIALA"/>
    <n v="120"/>
    <n v="809"/>
    <n v="97080"/>
    <s v="TRECONDI - Treosulfano 5g polvere per soluzione per infusione"/>
    <x v="123"/>
    <s v="Farmaci - Edizione 1_2023"/>
  </r>
  <r>
    <x v="485"/>
    <s v="SELINEXOR"/>
    <s v="SELINEXOR"/>
    <s v="COMPRESSE"/>
    <s v="20 MG"/>
    <s v="COMPRESSA"/>
    <n v="8448.0000000000018"/>
    <n v="402.899"/>
    <n v="3403690.7520000008"/>
    <s v="NEXPOVIO 20 CPR 20 MG"/>
    <x v="124"/>
    <s v="Farmaci PTR ed ESCLUSIVI (Edizione 2025) e servizi connessi"/>
  </r>
  <r>
    <x v="486"/>
    <s v="TAGRAXOFUSP"/>
    <s v="TAGRAXOFUSP"/>
    <s v="FIALE"/>
    <s v="1 ML (1MG/ML)"/>
    <s v="FIALA"/>
    <n v="15"/>
    <n v="21054.75"/>
    <n v="315821.25"/>
    <s v="ELZONRIS 1 FLAC EV 1 ML 1 MG/ML"/>
    <x v="124"/>
    <s v="Farmaci PTR ed ESCLUSIVI (Edizione 2025) e servizi connessi"/>
  </r>
  <r>
    <x v="487"/>
    <s v="Elacestrant"/>
    <s v="Elacestrant"/>
    <s v="COMPRESSA RIVESTITA"/>
    <s v="345MG"/>
    <s v="COMPRESSA"/>
    <n v="8382"/>
    <n v="273.97000000000003"/>
    <n v="2296416.54"/>
    <s v="Orserdu"/>
    <x v="124"/>
    <m/>
  </r>
  <r>
    <x v="487"/>
    <s v="Elacestrant"/>
    <s v="Elacestrant"/>
    <s v="COMPRESSA RIVESTITA"/>
    <s v="86MG"/>
    <s v="COMPRESSA"/>
    <n v="5096"/>
    <n v="91.32"/>
    <n v="465366.72"/>
    <s v="Orserdu"/>
    <x v="124"/>
    <m/>
  </r>
  <r>
    <x v="165"/>
    <s v="INTERFERONE BETA 1A"/>
    <s v="INTERFERONE BETA 1A"/>
    <s v="CARTUCCIA"/>
    <s v="0,5 ML (22 MCG)"/>
    <s v="CARTUCCIA"/>
    <n v="1980"/>
    <n v="172.45500000000001"/>
    <n v="341460.9"/>
    <s v="REBIF 22 microgrammi/0,5 ml soluzione iniettabile in cartuccia multidose"/>
    <x v="125"/>
    <m/>
  </r>
  <r>
    <x v="165"/>
    <s v="INTERFERONE BETA 1A"/>
    <s v="INTERFERONE BETA 1A"/>
    <s v="CARTUCCIA"/>
    <s v="0,5 ML (44 MCG)"/>
    <s v="CARTUCCIA"/>
    <n v="2520"/>
    <n v="231.88499999999999"/>
    <n v="584350.19999999995"/>
    <s v="REBIF 44 microgrammi/0,5 ml soluzione iniettabile in cartuccia multidose"/>
    <x v="125"/>
    <m/>
  </r>
  <r>
    <x v="165"/>
    <s v="INTERFERONE BETA 1A"/>
    <s v="INTERFERONE BETA 1A"/>
    <s v="PENNA"/>
    <s v="44 MCG (12.000.000 U.I.)"/>
    <s v="PENNA"/>
    <n v="748"/>
    <n v="77.295000000000002"/>
    <n v="57816.66"/>
    <s v="REBIF 44 microgrammi soluzione iniettabile in penna preriempita"/>
    <x v="125"/>
    <m/>
  </r>
  <r>
    <x v="165"/>
    <s v="INTERFERONE BETA 1A"/>
    <s v="INTERFERONE BETA 1A"/>
    <s v="SIRINGA PRERIEMPITA"/>
    <s v="22 MCG (6.000.000 U.I.)"/>
    <s v="SIRINGA"/>
    <n v="2672"/>
    <n v="57.485799999999998"/>
    <n v="153602.0576"/>
    <s v="REBIF 22 microgrammi  (6 MUI)/0,5 ml  soluzione iniettabile in siringa "/>
    <x v="125"/>
    <m/>
  </r>
  <r>
    <x v="165"/>
    <s v="INTERFERONE BETA 1A"/>
    <s v="INTERFERONE BETA 1A"/>
    <s v="SIRINGA PRERIEMPITA"/>
    <s v="44 MCG (12.000.000 U.I.)"/>
    <s v="SIRINGA"/>
    <n v="4980"/>
    <n v="77.295000000000002"/>
    <n v="384929.10000000003"/>
    <s v="REBIF 44 microgrammi (12 MUI)/0,5 ml soluzione iniettabile in siringa preriempita"/>
    <x v="125"/>
    <m/>
  </r>
  <r>
    <x v="165"/>
    <s v="INTERFERONE BETA 1A"/>
    <s v="INTERFERONE BETA 1A"/>
    <s v="PENNA"/>
    <s v="0,5 ML (22 MCG)"/>
    <s v="PENNA"/>
    <n v="396"/>
    <n v="57.48583"/>
    <n v="22764.38868"/>
    <s v="REBIF 22 microgrammi soluzione iniettabile in penna preriempita"/>
    <x v="125"/>
    <m/>
  </r>
  <r>
    <x v="488"/>
    <s v="LUTROPINA ALFA"/>
    <s v="LUTROPINA ALFA"/>
    <s v="SOLUZIONE INIETTABILE"/>
    <s v="75 UI"/>
    <s v="FLACONE"/>
    <n v="100"/>
    <n v="17.190000000000001"/>
    <n v="1719.0000000000002"/>
    <s v="LUVERIS 75 UI polvere e solvente per soluzione iniettabile - 3 flaconcini  polvere + 3 flaconcini solvente uso sottocutaneo"/>
    <x v="125"/>
    <s v="Farmaci ospedalieri Edizione IV-2023"/>
  </r>
  <r>
    <x v="489"/>
    <s v="CORIOGONADOTROPINA ALFA"/>
    <s v="CORIOGONADOTROPINA ALFA"/>
    <s v="PENNA"/>
    <s v="250MCG 0,5ML"/>
    <s v="PENNA"/>
    <n v="100"/>
    <n v="22.24"/>
    <n v="2224"/>
    <s v="OVITRELLE 250 mcg soluzione iniettabile in penna preriempita - 1 penna preriempita 0,5 ml + 2 aghi"/>
    <x v="125"/>
    <s v="Farmaci ospedalieri Edizione IV-2023"/>
  </r>
  <r>
    <x v="490"/>
    <s v="FOLLITROPINA ALFA + LUTROPINA ALFA"/>
    <s v="FOLLITROPINA ALFA + LUTROPINA ALFA"/>
    <s v="SOLUZIONE INIETTABILE"/>
    <s v="150 UI + 75 UI"/>
    <s v="FLACONE"/>
    <n v="100"/>
    <n v="56.7"/>
    <n v="5670"/>
    <s v="PERGOVERIS 150 UI/75 UI polvere e solvente per soluzione iniettabile - 1 flac. di polvere + 1 flac. di solvente"/>
    <x v="125"/>
    <s v="Farmaci ospedalieri Edizione IV-2023"/>
  </r>
  <r>
    <x v="491"/>
    <s v="TEPOTINIB"/>
    <s v="TEPOTINIB"/>
    <s v="COMPRESSE"/>
    <s v="225 MG"/>
    <s v="COMPRESSA"/>
    <n v="3120.0000000000005"/>
    <n v="149.13200000000001"/>
    <n v="465291.84000000008"/>
    <s v="TEPMETKO 225 mg compresse rivestite con film"/>
    <x v="125"/>
    <s v="Farmaci PTR ed ESCLUSIVI (Edizione 2025) e servizi connessi"/>
  </r>
  <r>
    <x v="492"/>
    <s v="CETUXIMAB"/>
    <s v="CETUXIMAB"/>
    <s v="FIALE"/>
    <s v="20 ML (5 MG/ML)"/>
    <s v="FIALA"/>
    <n v="5960"/>
    <n v="153.55999"/>
    <n v="915217.54039999994"/>
    <s v="ERBITUX 5 mg/ml soluzione per infusione - 1 flaconcino 20 ml"/>
    <x v="125"/>
    <s v="Farmaci ospedalieri Edizione IV-2023"/>
  </r>
  <r>
    <x v="493"/>
    <s v="AVELUMAB"/>
    <s v="AVELUMAB"/>
    <s v="FLACONE"/>
    <s v="10 ML (20 MG/ML)"/>
    <s v="FLACONE"/>
    <n v="1987.0000000000002"/>
    <n v="640.61"/>
    <n v="1272892.07"/>
    <s v="BAVENCIO 20 mg/mL concentrato per soluzione per infusione - 1 flaconcino 10 ml (200mg)"/>
    <x v="125"/>
    <s v="Farmaci ospedalieri Edizione IV-2023"/>
  </r>
  <r>
    <x v="494"/>
    <s v="CLADRIBINA"/>
    <s v="CLADRIBINA"/>
    <s v="COMPRESSE"/>
    <s v="10 MG"/>
    <s v="COMPRESSA"/>
    <n v="1210"/>
    <n v="1343.1"/>
    <n v="1625151"/>
    <s v="MAVENCLAD 10 mg compresse - 1 compressa"/>
    <x v="125"/>
    <s v="Farmaci ospedalieri Edizione IV-2023"/>
  </r>
  <r>
    <x v="5"/>
    <s v="TOSSINA BOTULINICA DI CLOSTRIDIUM BOTULINUM TIPO A"/>
    <s v="TOSSINA BOTULINICA DI CLOSTRIDIUM BOTULINUM TIPO A"/>
    <s v="FLACONE"/>
    <s v="PM 150 KD 100 U"/>
    <s v="FLACONE"/>
    <n v="480"/>
    <n v="112"/>
    <n v="53760"/>
    <s v="XEOMIN 1FLACONCINO 100 UNITA' DL50"/>
    <x v="126"/>
    <s v="Farmaci ospedalieri Edizione IV-2023"/>
  </r>
  <r>
    <x v="495"/>
    <s v="NALOXONE CLORIDRATO"/>
    <s v="NALOXONE CLORIDRATO"/>
    <s v="FIALE"/>
    <s v="2 ML (0,02 MG/ML)"/>
    <s v="FIALA"/>
    <n v="1300"/>
    <n v="0.98999000000000004"/>
    <n v="1286.9870000000001"/>
    <s v="MOLTENI &amp; C. F.LLI ALITTI SpA"/>
    <x v="110"/>
    <s v="Farmaci ospedalieri Edizione IV-2023"/>
  </r>
  <r>
    <x v="496"/>
    <s v="ACIDO ASCORBICO"/>
    <s v="ACIDO ASCORBICO (VIT. C)"/>
    <s v="CAPSULE"/>
    <s v="500 MG"/>
    <s v="CAPSULA"/>
    <n v="1200"/>
    <n v="0.23602000000000001"/>
    <n v="283.22399999999999"/>
    <s v="MONICO SpA"/>
    <x v="127"/>
    <s v="Farmaci - Edizione 1_2023"/>
  </r>
  <r>
    <x v="497"/>
    <s v="POTASSIO LATTATO"/>
    <s v="POTASSIO LATTATO"/>
    <s v="FIALE"/>
    <s v="10 ML (2 MEQ/ML)"/>
    <s v="FIALA"/>
    <n v="850"/>
    <n v="0.36199999999999999"/>
    <n v="307.7"/>
    <s v="POTASSIO LATTATO 2MEQ/ML 10ML"/>
    <x v="127"/>
    <s v="Farmaci - Edizione 1_2023"/>
  </r>
  <r>
    <x v="240"/>
    <s v="MEPIVACAINA CLORIDRATO"/>
    <s v="MEPIVACAINA CLORIDRATO"/>
    <s v="FIALE"/>
    <s v="2 ML (20 MG/ML)"/>
    <s v="FIALA"/>
    <n v="22000"/>
    <n v="0.52998999999999996"/>
    <n v="11659.779999999999"/>
    <s v="MEPICAIN 2% 2ML FIALA VETRO"/>
    <x v="127"/>
    <s v="Farmaci ospedalieri Edizione IV-2023"/>
  </r>
  <r>
    <x v="498"/>
    <s v="METACOLINA CLORURO"/>
    <s v="METACOLINA CLORURO"/>
    <s v="FIALE"/>
    <s v="192 MG"/>
    <s v="FIALA"/>
    <n v="570"/>
    <n v="139.965"/>
    <n v="79780.05"/>
    <s v="MONICO SpA"/>
    <x v="127"/>
    <s v="Farmaci ESCLUSIVI e INNOVATIVI"/>
  </r>
  <r>
    <x v="498"/>
    <s v="METACOLINA CLORURO"/>
    <s v="METACOLINA CLORURO"/>
    <s v="FIALE"/>
    <s v="30 MG"/>
    <s v="FIALA"/>
    <n v="170"/>
    <n v="22.261099999999999"/>
    <n v="3784.3869999999997"/>
    <s v="MONICO SpA"/>
    <x v="127"/>
    <s v="Farmaci ESCLUSIVI e INNOVATIVI"/>
  </r>
  <r>
    <x v="499"/>
    <s v="RIOCIGUAT"/>
    <s v="RIOCIGUAT"/>
    <s v="COMPRESSE"/>
    <s v="0,5 MG"/>
    <s v="COMPRESSA"/>
    <n v="1680"/>
    <n v="29.993099999999998"/>
    <n v="50388.407999999996"/>
    <s v="ADEMPAS 0,5 MG"/>
    <x v="128"/>
    <m/>
  </r>
  <r>
    <x v="499"/>
    <s v="RIOCIGUAT"/>
    <s v="RIOCIGUAT"/>
    <s v="COMPRESSE"/>
    <s v="1 MG"/>
    <s v="COMPRESSA"/>
    <n v="6720"/>
    <n v="29.993099999999998"/>
    <n v="201553.63199999998"/>
    <s v="ADEMPAS 1 MG"/>
    <x v="128"/>
    <m/>
  </r>
  <r>
    <x v="499"/>
    <s v="RIOCIGUAT"/>
    <s v="RIOCIGUAT"/>
    <s v="COMPRESSE"/>
    <s v="1,5 MG"/>
    <s v="COMPRESSA"/>
    <n v="2100"/>
    <n v="29.993099999999998"/>
    <n v="62985.509999999995"/>
    <s v="ADEMPAS 1,5 MG"/>
    <x v="128"/>
    <m/>
  </r>
  <r>
    <x v="499"/>
    <s v="RIOCIGUAT"/>
    <s v="RIOCIGUAT"/>
    <s v="COMPRESSE"/>
    <s v="2 MG"/>
    <s v="COMPRESSA"/>
    <n v="5880"/>
    <n v="29.993099999999998"/>
    <n v="176359.42799999999"/>
    <s v="ADEMPAS 2 MG"/>
    <x v="128"/>
    <m/>
  </r>
  <r>
    <x v="499"/>
    <s v="RIOCIGUAT"/>
    <s v="RIOCIGUAT"/>
    <s v="COMPRESSE"/>
    <s v="2,5 MG"/>
    <s v="COMPRESSA"/>
    <n v="12000"/>
    <n v="29.993099999999998"/>
    <n v="359917.19999999995"/>
    <s v="ADEMPAS 2,5 MG"/>
    <x v="128"/>
    <m/>
  </r>
  <r>
    <x v="500"/>
    <s v="TEDIZOLID"/>
    <s v="TEDIZOLID"/>
    <s v="COMPRESSE"/>
    <s v="200 MG"/>
    <s v="COMPRESSA"/>
    <n v="324"/>
    <n v="184.65"/>
    <n v="59826.6"/>
    <s v="SIVEXTRO"/>
    <x v="128"/>
    <m/>
  </r>
  <r>
    <x v="500"/>
    <s v="TEDIZOLID"/>
    <s v="TEDIZOLID"/>
    <s v="POLVERE PER SOLUZIONE"/>
    <s v="200 MG"/>
    <s v="FLACONE"/>
    <n v="324"/>
    <n v="184.65"/>
    <n v="59826.6"/>
    <s v="SIVEXTRO"/>
    <x v="128"/>
    <m/>
  </r>
  <r>
    <x v="501"/>
    <s v="DORAVIRINA"/>
    <s v="DORAVIRINA"/>
    <s v="COMPRESSE"/>
    <s v="100 MG"/>
    <s v="COMPRESSE"/>
    <n v="12000"/>
    <n v="16.245000000000001"/>
    <n v="194940"/>
    <s v="PIFELTRO"/>
    <x v="128"/>
    <m/>
  </r>
  <r>
    <x v="502"/>
    <s v="ELBASVIR/GRAZOPREVIR"/>
    <s v="ELBASVIR/GRAZOPREVIR"/>
    <s v="COMPRESSE"/>
    <s v="50 MG + 100 MG"/>
    <s v="COMPRESSA"/>
    <n v="2640"/>
    <n v="483.4821"/>
    <n v="1276392.7439999999"/>
    <s v="ZEPATIER"/>
    <x v="128"/>
    <m/>
  </r>
  <r>
    <x v="503"/>
    <s v="DORAVIRINA/LAMIVUDINA/TENOFOVIR DISOPROXIL"/>
    <s v="DORAVIRINA/LAMIVUDINA/TENOFOVIR DISOPROXIL"/>
    <s v="COMPRESSE"/>
    <s v="100 MG + 300 MG + 245 MG"/>
    <s v="COMPRESSA"/>
    <n v="42000"/>
    <n v="26.297699999999999"/>
    <n v="1104503.3999999999"/>
    <s v="DELSTRIGO"/>
    <x v="128"/>
    <m/>
  </r>
  <r>
    <x v="504"/>
    <s v="LETERMOVIR"/>
    <s v="LETERMOVIR"/>
    <s v="COMPRESSE"/>
    <s v="480 MG"/>
    <s v="COMPRESSA"/>
    <n v="3680"/>
    <n v="300"/>
    <n v="1104000"/>
    <s v="PREVYMIS"/>
    <x v="128"/>
    <m/>
  </r>
  <r>
    <x v="504"/>
    <s v="LETERMOVIR"/>
    <s v="LETERMOVIR"/>
    <s v="COMPRESSE"/>
    <s v="240 MG"/>
    <s v="COMPRESSA"/>
    <n v="5920"/>
    <n v="150"/>
    <n v="888000"/>
    <s v="PREVYMIS"/>
    <x v="128"/>
    <m/>
  </r>
  <r>
    <x v="505"/>
    <s v="BEZLOTOXUMAB"/>
    <s v="BEZLOTOXUMAB"/>
    <s v="FLACONE"/>
    <s v="40 ML (25 MG/ML)"/>
    <s v="FLACONE"/>
    <n v="85"/>
    <n v="1703.92"/>
    <n v="144833.20000000001"/>
    <s v="MSD ITALIA Srl"/>
    <x v="128"/>
    <s v="Farmaci ospedalieri Edizione IV-2023"/>
  </r>
  <r>
    <x v="506"/>
    <s v="SITAGLIPTIN/ERTUGLIFLOZIN"/>
    <s v="SITAGLIPTIN/ERTUGLIFLOZIN"/>
    <s v="COMPRESSE"/>
    <s v="15 MG + 100 MG"/>
    <s v="COMPRESSA"/>
    <n v="38808"/>
    <n v="2.4346399999999999"/>
    <n v="94483.509120000002"/>
    <s v="STEGLUJAN 15 MG"/>
    <x v="128"/>
    <s v="Farmaci ESCLUSIVI e INNOVATIVI"/>
  </r>
  <r>
    <x v="506"/>
    <s v="SITAGLIPTIN/ERTUGLIFLOZIN"/>
    <s v="SITAGLIPTIN/ERTUGLIFLOZIN"/>
    <s v="COMPRESSE"/>
    <s v="5 MG + 100 MG"/>
    <s v="COMPRESSA"/>
    <n v="38808"/>
    <n v="2.4346399999999999"/>
    <n v="94483.509120000002"/>
    <s v="STEGLUJAN 5 MG"/>
    <x v="128"/>
    <s v="Farmaci ESCLUSIVI e INNOVATIVI"/>
  </r>
  <r>
    <x v="507"/>
    <s v="IMIPENEM/CILASTATINA/RELEBACTAM"/>
    <s v="IMIPENEM, CILASTATINA E RELEBACTAM"/>
    <s v="SOLUZIONE PER INFUSIONE POLV"/>
    <s v="500 MG + 500 MG + 250 MG"/>
    <s v="FLACONE"/>
    <n v="9000"/>
    <n v="124.1"/>
    <n v="1116900"/>
    <s v="RECARBRIO"/>
    <x v="128"/>
    <s v="Farmaci ESCLUSIVI e INNOVATIVI"/>
  </r>
  <r>
    <x v="508"/>
    <s v="CEFTOLOZANO/TAZOBACTAM"/>
    <s v="CEFTOLOZANO/TAZOBACTAM"/>
    <s v="FLACONE"/>
    <s v="1 G + 500 MG"/>
    <s v="FLACONE"/>
    <n v="9500"/>
    <n v="70.322000000000003"/>
    <n v="668059"/>
    <s v="ZERBAXA"/>
    <x v="128"/>
    <s v="Farmaci ospedalieri Edizione IV-2023"/>
  </r>
  <r>
    <x v="509"/>
    <s v="RALTEGRAVIR POTASSICO"/>
    <s v="RALTEGRAVIR POTASSICO"/>
    <s v="COMPRESSE"/>
    <s v="400 MG"/>
    <s v="COMPRESSA"/>
    <n v="25100"/>
    <n v="5.65"/>
    <n v="141815"/>
    <s v="ISENTRESS 400 MG"/>
    <x v="128"/>
    <s v="Farmaci ospedalieri Edizione IV-2023"/>
  </r>
  <r>
    <x v="510"/>
    <s v="PEMBROLIZUMAB"/>
    <s v="PEMBROLIZUMAB"/>
    <s v="SOLUZIONE PER INFUSIONE CONC"/>
    <s v="4 ML (25 MG/ML)"/>
    <s v="FLACONE"/>
    <n v="15000"/>
    <n v="1243"/>
    <n v="18645000"/>
    <s v="KEYTRUDA"/>
    <x v="128"/>
    <s v="Farmaci ospedalieri Edizione IV-2023"/>
  </r>
  <r>
    <x v="511"/>
    <s v="Rezafungin "/>
    <s v="Rezafungin "/>
    <s v="FLACONE"/>
    <s v="200MG"/>
    <s v="FLACONE"/>
    <n v="460"/>
    <n v="1229.5899999999999"/>
    <n v="565611.39999999991"/>
    <s v="Rezzayo"/>
    <x v="129"/>
    <m/>
  </r>
  <r>
    <x v="453"/>
    <s v="OXICODONE CLORIDRATO"/>
    <s v="OXICODONE CLORIDRATO"/>
    <s v="COMPRESSE"/>
    <s v="40 MG R.P."/>
    <s v="COMPRESSA"/>
    <n v="660"/>
    <n v="0.46559"/>
    <n v="307.2894"/>
    <s v="MUNDIPHARMA PHARMACEUTIC. Srl"/>
    <x v="129"/>
    <s v="Farmaci ospedalieri Edizione IV-2023"/>
  </r>
  <r>
    <x v="453"/>
    <s v="OXICODONE CLORIDRATO"/>
    <s v="OXICODONE CLORIDRATO"/>
    <s v="COMPRESSE"/>
    <s v="80 MG R.P."/>
    <s v="COMPRESSA"/>
    <n v="660"/>
    <n v="0.83123000000000002"/>
    <n v="548.61180000000002"/>
    <s v="MUNDIPHARMA PHARMACEUTIC. Srl"/>
    <x v="129"/>
    <s v="Farmaci ospedalieri Edizione IV-2023"/>
  </r>
  <r>
    <x v="512"/>
    <s v="CANAGLIFLOZIN/METFORMINA"/>
    <s v="CANAGLIFLOZIN/METFORMINA"/>
    <s v="COMPRESSE"/>
    <s v="150 MG + 1.000 MG"/>
    <s v="COMPRESSA"/>
    <n v="1640"/>
    <n v="0.995"/>
    <n v="1631.8"/>
    <s v="VOKANAMET"/>
    <x v="129"/>
    <m/>
  </r>
  <r>
    <x v="512"/>
    <s v="CANAGLIFLOZIN/METFORMINA"/>
    <s v="CANAGLIFLOZIN/METFORMINA"/>
    <s v="COMPRESSE"/>
    <s v="150 MG + 850 MG"/>
    <s v="COMPRESSA"/>
    <n v="1640"/>
    <n v="0.995"/>
    <n v="1631.8"/>
    <s v="VOKANAMET"/>
    <x v="129"/>
    <m/>
  </r>
  <r>
    <x v="512"/>
    <s v="CANAGLIFLOZIN/METFORMINA"/>
    <s v="CANAGLIFLOZIN/METFORMINA"/>
    <s v="COMPRESSE"/>
    <s v="50 MG + 1.000 MG"/>
    <s v="COMPRESSA"/>
    <n v="1640"/>
    <n v="0.66983000000000004"/>
    <n v="1098.5212000000001"/>
    <s v="VOKANAMET"/>
    <x v="129"/>
    <m/>
  </r>
  <r>
    <x v="512"/>
    <s v="CANAGLIFLOZIN/METFORMINA"/>
    <s v="CANAGLIFLOZIN/METFORMINA"/>
    <s v="COMPRESSE"/>
    <s v="50 MG + 850 MG"/>
    <s v="COMPRESSA"/>
    <n v="1640"/>
    <n v="0.66983000000000004"/>
    <n v="1098.5212000000001"/>
    <s v="VOKANAMET"/>
    <x v="129"/>
    <m/>
  </r>
  <r>
    <x v="513"/>
    <s v="PANCRELIPASI"/>
    <s v="PANCRELIPASI"/>
    <s v="CAPSULE"/>
    <s v="420 MG"/>
    <s v="CAPSULA"/>
    <n v="100000"/>
    <n v="0.5"/>
    <n v="50000"/>
    <s v="Creonipe  420 mg 35.000 UI cps rigide"/>
    <x v="130"/>
    <m/>
  </r>
  <r>
    <x v="513"/>
    <s v="PANCRELIPASI"/>
    <s v="PANCRELIPASI"/>
    <s v="CAPSULE"/>
    <s v="300 MG"/>
    <s v="CAPSULA"/>
    <n v="109000"/>
    <n v="0.30499999999999999"/>
    <n v="33245"/>
    <s v="Creon 25.000 UI 300 mg 100 cps rm"/>
    <x v="130"/>
    <m/>
  </r>
  <r>
    <x v="514"/>
    <s v="FONDAPARINUX SODICO"/>
    <s v="FONDAPARINUX SODICO"/>
    <s v="SIRINGA PRERIEMPITA"/>
    <s v="0,4 ML (5 MG/0,4 ML)"/>
    <s v="SIRINGA"/>
    <n v="6900"/>
    <n v="2.536"/>
    <n v="17498.400000000001"/>
    <s v="Arixtra 5 mg 0,4ml 10 Siringhe"/>
    <x v="130"/>
    <m/>
  </r>
  <r>
    <x v="514"/>
    <s v="FONDAPARINUX SODICO"/>
    <s v="FONDAPARINUX SODICO"/>
    <s v="SIRINGA PRERIEMPITA"/>
    <s v="0,5 ML (2,5 MG/0,5 ML)"/>
    <s v="SIRINGA"/>
    <n v="54000"/>
    <n v="1.71"/>
    <n v="92340"/>
    <s v="Arixtra 2,5 mg 0,5ml 10 Siringhe"/>
    <x v="130"/>
    <m/>
  </r>
  <r>
    <x v="514"/>
    <s v="FONDAPARINUX SODICO"/>
    <s v="FONDAPARINUX SODICO"/>
    <s v="SIRINGA PRERIEMPITA"/>
    <s v="0,6 ML (7,5 MG/0,6 ML)"/>
    <s v="SIRINGA"/>
    <n v="15500"/>
    <n v="3.8"/>
    <n v="58900"/>
    <s v="Arixtra 7,5 mg 0,6ml 10 Siringhe"/>
    <x v="130"/>
    <m/>
  </r>
  <r>
    <x v="514"/>
    <s v="FONDAPARINUX SODICO"/>
    <s v="FONDAPARINUX SODICO"/>
    <s v="SIRINGA PRERIEMPITA"/>
    <s v="0,3 ML (1,5 MG/0,3 ML)"/>
    <s v="SIRINGA"/>
    <n v="14500"/>
    <n v="1.026"/>
    <n v="14877"/>
    <s v="Arixtra 1,5 mg 0,3 ml 10 Siringhe"/>
    <x v="130"/>
    <m/>
  </r>
  <r>
    <x v="515"/>
    <s v="FLECAINIDE ACETATO"/>
    <s v="FLECAINIDE ACETATO"/>
    <s v="FIALE"/>
    <s v="15 ML (10 MG/ML)"/>
    <s v="FIALA"/>
    <n v="1600"/>
    <n v="2.7709000000000001"/>
    <n v="4433.4400000000005"/>
    <s v="Almarytm 150mg/15ml IV 5 fiale"/>
    <x v="130"/>
    <m/>
  </r>
  <r>
    <x v="516"/>
    <s v="NIFEDIPINA"/>
    <s v="NIFEDIPINA"/>
    <s v="GOCCE"/>
    <s v="30 ML (20 MG/ML)"/>
    <s v="FLACONE"/>
    <n v="960"/>
    <n v="4.12"/>
    <n v="3955.2000000000003"/>
    <s v="Nifedicor gocce 30ML"/>
    <x v="130"/>
    <m/>
  </r>
  <r>
    <x v="517"/>
    <s v="VERAPAMIL CLORIDRATO"/>
    <s v="VERAPAMIL CLORIDRATO"/>
    <s v="FIALE"/>
    <s v="2 ML (2,5 MG/ML)"/>
    <s v="FIALA"/>
    <n v="5250"/>
    <n v="0.38800000000000001"/>
    <n v="2037"/>
    <s v="Isoptin 5mg/2ml 5 fiale EV"/>
    <x v="130"/>
    <m/>
  </r>
  <r>
    <x v="518"/>
    <s v="CLORTETRACICLINA CLORIDRATO"/>
    <s v="CLORTETRACICLINA CLORIDRATO"/>
    <s v="UNGUENTO"/>
    <s v="14,2 G (3%)"/>
    <s v="TUBO"/>
    <n v="780"/>
    <n v="4.7"/>
    <n v="3666"/>
    <s v="Aureomicina 3% unguento derm. 14,2g"/>
    <x v="130"/>
    <m/>
  </r>
  <r>
    <x v="133"/>
    <s v="IODOPOVIDONE"/>
    <s v="IODOPOVIDONE"/>
    <s v="UNGUENTO"/>
    <s v="100 G (10%)"/>
    <s v="TUBO"/>
    <n v="2800"/>
    <n v="6.3620000000000001"/>
    <n v="17813.599999999999"/>
    <s v="Betadine 10% 100g. gel"/>
    <x v="130"/>
    <m/>
  </r>
  <r>
    <x v="519"/>
    <s v="PIMECROLIMUS"/>
    <s v="PIMECROLIMUS"/>
    <s v="CREMA"/>
    <s v="30 G (1%)"/>
    <s v="TUBO"/>
    <n v="230"/>
    <n v="23.84"/>
    <n v="5483.2"/>
    <s v="Elidel crema 1% 30g"/>
    <x v="130"/>
    <m/>
  </r>
  <r>
    <x v="520"/>
    <s v="IODOPOVIDONE"/>
    <s v="IODOPOVIDONE"/>
    <s v="LAVANDE"/>
    <s v="125 ML (100 MG/ML)"/>
    <s v="FLACONE"/>
    <n v="600"/>
    <n v="3.7727200000000001"/>
    <n v="2263.6320000000001"/>
    <s v="Betadine 10% soluz. vaginale 125ml."/>
    <x v="130"/>
    <m/>
  </r>
  <r>
    <x v="521"/>
    <s v="SILDENAFIL CITRATO"/>
    <s v="SILDENAFIL CITRATO"/>
    <s v="FIALE"/>
    <s v="20 ML (0,8 MG/ML)"/>
    <s v="FIALA"/>
    <n v="120"/>
    <n v="47.2"/>
    <n v="5664"/>
    <s v="Revatio EV 0,8 mg/ml 12,5 ml"/>
    <x v="130"/>
    <m/>
  </r>
  <r>
    <x v="521"/>
    <s v="SILDENAFIL CITRATO"/>
    <s v="SILDENAFIL CITRATO"/>
    <s v="SOSPENSIONE"/>
    <s v="112 ML (10 MG/ML)"/>
    <s v="FLACONE"/>
    <n v="250"/>
    <n v="256.95"/>
    <n v="64237.5"/>
    <s v="Revatio POS -10mg/ml polvere per sospensione orale"/>
    <x v="130"/>
    <m/>
  </r>
  <r>
    <x v="522"/>
    <s v="PROMAZINA CLORIDRATO"/>
    <s v="PROMAZINA CLORIDRATO"/>
    <s v="FIALE"/>
    <s v="50 MG"/>
    <s v="FIALA"/>
    <n v="8300"/>
    <n v="1.3635999999999999"/>
    <n v="11317.88"/>
    <s v="Talofen 25 mg/ml 2ml 6 fiale"/>
    <x v="130"/>
    <m/>
  </r>
  <r>
    <x v="523"/>
    <s v="DELORAZEPAM"/>
    <s v="DELORAZEPAM"/>
    <s v="FIALE"/>
    <s v="5 MG"/>
    <s v="FIALA"/>
    <n v="11100"/>
    <n v="1.9793000000000001"/>
    <n v="21970.23"/>
    <s v="EN 5 mg 3 fiale"/>
    <x v="130"/>
    <m/>
  </r>
  <r>
    <x v="523"/>
    <s v="DELORAZEPAM"/>
    <s v="DELORAZEPAM"/>
    <s v="FIALE"/>
    <s v="2 MG"/>
    <s v="FIALA"/>
    <n v="9180"/>
    <n v="1.7975000000000001"/>
    <n v="16501.05"/>
    <s v="EN  2 mg 3 fiale"/>
    <x v="130"/>
    <m/>
  </r>
  <r>
    <x v="524"/>
    <s v="PIRIDOSTIGMINA BROMURO"/>
    <s v="PIRIDOSTIGMINA BROMURO"/>
    <s v="COMPRESSE"/>
    <s v="60 MG"/>
    <s v="COMPRESSA"/>
    <n v="4700"/>
    <n v="0.14099999999999999"/>
    <n v="662.69999999999993"/>
    <s v="Mestinon 60mg cpr"/>
    <x v="130"/>
    <m/>
  </r>
  <r>
    <x v="525"/>
    <s v="DANAPAROID"/>
    <s v="DANAPAROID"/>
    <s v="FIALE"/>
    <s v="0,6 ML"/>
    <s v="FIALA"/>
    <n v="5530"/>
    <n v="61.816000000000003"/>
    <n v="341842.48000000004"/>
    <s v="Traleusin (Danaparoid Sodico) 750 unità anti-xa soluzione iniettabile -10 fiale in vetro da 0,6 ml"/>
    <x v="130"/>
    <s v="Farmaci Edizione 2-2023"/>
  </r>
  <r>
    <x v="526"/>
    <s v="PRETOMANID"/>
    <s v="PRETOMANID"/>
    <s v="COMPRESSE"/>
    <s v="200 MG"/>
    <s v="COMPRESSA"/>
    <n v="3380"/>
    <n v="109.65385000000001"/>
    <n v="370630.01300000004"/>
    <s v="Dovprela (Pretomanid) 200 mg cpr"/>
    <x v="130"/>
    <s v="Farmaci ESCLUSIVI e INNOVATIVI"/>
  </r>
  <r>
    <x v="367"/>
    <s v="SALBUTAMOLO SOLFATO"/>
    <s v="SALBUTAMOLO SOLFATO"/>
    <s v="SCIROPPO"/>
    <s v="200 ML (0,24 MG/ML)"/>
    <s v="FLACONE"/>
    <n v="190"/>
    <n v="4.7260900000000001"/>
    <n v="897.95709999999997"/>
    <s v="NEOPHARMAMED GENTILI SPA"/>
    <x v="131"/>
    <s v="Farmaci ospedalieri Edizione IV-2023"/>
  </r>
  <r>
    <x v="527"/>
    <s v="CANRENONE"/>
    <s v="CANRENONE"/>
    <s v="COMPRESSE"/>
    <s v="50 MG"/>
    <s v="COMPRESSA"/>
    <n v="93600"/>
    <n v="0.22084999999999999"/>
    <n v="20671.559999999998"/>
    <s v="LUVION 50 - compresse da 50mg"/>
    <x v="131"/>
    <s v="Farmaci ospedalieri Edizione IV-2023"/>
  </r>
  <r>
    <x v="528"/>
    <s v="AMILORIDE CLORIDRATO/IDROCLOROTIAZIDE"/>
    <s v="AMILORIDE CLORIDRATO/IDROCLOROTIAZIDE"/>
    <s v="COMPRESSE"/>
    <s v="5 MG + 50 MG"/>
    <s v="COMPRESSA"/>
    <n v="4500"/>
    <n v="7.6499999999999999E-2"/>
    <n v="344.25"/>
    <s v="MODURETIC"/>
    <x v="131"/>
    <m/>
  </r>
  <r>
    <x v="529"/>
    <s v="POTASSIO CANRENOATO/BUTIZIDE"/>
    <s v="POTASSIO CANRENOATO/BUTIZIDE"/>
    <s v="COMPRESSE"/>
    <s v="50 MG + 5 MG"/>
    <s v="COMPRESSA"/>
    <n v="600"/>
    <n v="0.18509999999999999"/>
    <n v="111.05999999999999"/>
    <s v="KADIUR - compresse da 50mg + 5mg"/>
    <x v="131"/>
    <s v="Farmaci ospedalieri Edizione IV-2023"/>
  </r>
  <r>
    <x v="530"/>
    <s v="SALBUTAMOLO SOLFATO"/>
    <s v="SALBUTAMOLO SOLFATO"/>
    <s v="AEROSOL"/>
    <s v="15 ML (5 MG/ML)"/>
    <s v="FLACONE"/>
    <n v="2800"/>
    <n v="2.97"/>
    <n v="8316"/>
    <s v="BRONCOVALEAS 15 ML"/>
    <x v="131"/>
    <s v="Farmaci Edizione 2-2023"/>
  </r>
  <r>
    <x v="530"/>
    <s v="SALBUTAMOLO"/>
    <s v="SALBUTAMOLO"/>
    <s v="SCIROPPO"/>
    <s v="120 ML (2MG/5ML)"/>
    <s v="FLACONE"/>
    <n v="230.00000000000003"/>
    <n v="5.2381799999999998"/>
    <n v="1204.7814000000001"/>
    <s v="BRONCOVALEAS SCIROPPO"/>
    <x v="131"/>
    <s v="Farmaci - Edizione 1_2023"/>
  </r>
  <r>
    <x v="531"/>
    <s v="DERMATAN SOLFATO"/>
    <s v="DERMATAN SOLFATO"/>
    <s v="FIALE"/>
    <s v="100 MG 2ML "/>
    <s v="FIALA"/>
    <n v="920"/>
    <n v="0.68"/>
    <n v="625.6"/>
    <s v="NEOPHARMED GENTILI S.P.A."/>
    <x v="131"/>
    <s v="Farmaci - Edizione 1_2023"/>
  </r>
  <r>
    <x v="531"/>
    <s v="DERMATAN SOLFATO"/>
    <s v="DERMATAN SOLFATO"/>
    <s v="FIALE"/>
    <s v="300 MG 3ML             "/>
    <s v="FIALA"/>
    <n v="225"/>
    <n v="2.1"/>
    <n v="472.5"/>
    <s v="NEOPHARMED GENTILI S.P.A."/>
    <x v="131"/>
    <s v="Farmaci - Edizione 1_2023"/>
  </r>
  <r>
    <x v="530"/>
    <s v="SALBUTAMOLO SOLFATO"/>
    <s v="SALBUTAMOLO SOLFATO"/>
    <s v="AEROSOL"/>
    <s v="15 ML (5 MG/ML)"/>
    <s v="FLACONE"/>
    <n v="2800"/>
    <n v="2.97"/>
    <n v="8316"/>
    <s v="NEOPHARMED GENTILI S.P.A."/>
    <x v="131"/>
    <s v="Farmaci ESCLUSIVI e INNOVATIVI"/>
  </r>
  <r>
    <x v="532"/>
    <s v="APRACLONIDINA CLORIDRATO"/>
    <s v="APRACLONIDINA CLORIDRATO"/>
    <s v="COLLIRIO"/>
    <s v="5 ML (5 MG/ML)"/>
    <s v="FLACONE"/>
    <n v="140"/>
    <n v="7.55"/>
    <n v="1057"/>
    <s v="NEOPHARMED GENTILI S.P.A."/>
    <x v="131"/>
    <s v="Farmaci ESCLUSIVI e INNOVATIVI"/>
  </r>
  <r>
    <x v="533"/>
    <s v="IMMUNOGLOBULINA DI CONIGLIO ANTITIMOCITI UMANI"/>
    <s v="IMMUNOGLOBULINA DI CONIGLIO ANTITIMOCITI UMANI"/>
    <s v="FIALE"/>
    <s v="5 ML (20 MG/ML)"/>
    <s v="FIALA"/>
    <n v="160"/>
    <n v="297"/>
    <n v="47520"/>
    <s v="Grafalon 5ml (20mg/ml)"/>
    <x v="132"/>
    <s v="Farmaci ospedalieri Edizione IV-2023"/>
  </r>
  <r>
    <x v="534"/>
    <s v="TOBRAMICINA"/>
    <s v="TOBRAMICINA"/>
    <s v="AEROSOL"/>
    <s v="170 MG"/>
    <s v="FIALA"/>
    <n v="5967.9999999999991"/>
    <n v="20.54"/>
    <n v="122582.71999999997"/>
    <s v="VANTOBRA “soluzione per nebulizzatore”"/>
    <x v="133"/>
    <s v="Farmaci ospedalieri Edizione IV-2023"/>
  </r>
  <r>
    <x v="535"/>
    <s v="COLISTIMETATO SODICO"/>
    <s v="COLISTIMETATO SODICO"/>
    <s v="AEROSOL"/>
    <s v="1.000.000 U.I."/>
    <s v="FLACONE"/>
    <n v="7930"/>
    <n v="14"/>
    <n v="111020"/>
    <s v="COLFINAIR “1 Milione UI polvere per soluzione per nebulizzatore”"/>
    <x v="133"/>
    <s v="Farmaci ospedalieri Edizione IV-2023"/>
  </r>
  <r>
    <x v="535"/>
    <s v="COLISTIMETATO SODICO"/>
    <s v="COLISTIMETATO SODICO"/>
    <s v="AEROSOL"/>
    <s v="2.000.000 U.I."/>
    <s v="FLACONE"/>
    <n v="10484"/>
    <n v="21"/>
    <n v="220164"/>
    <s v="COLFINAIR “2 Milioni UI polvere per soluzione per nebulizzatore”"/>
    <x v="133"/>
    <s v="Farmaci ospedalieri Edizione IV-2023"/>
  </r>
  <r>
    <x v="536"/>
    <s v="PENTOXIFILLINA"/>
    <s v="PENTOXIFILLINA"/>
    <s v="COMPRESSE"/>
    <s v="400 MG"/>
    <s v="COMPRESSA"/>
    <n v="4200"/>
    <n v="0.26861000000000002"/>
    <n v="1128.162"/>
    <s v="NEURAXPHARM ITALY SpA"/>
    <x v="134"/>
    <s v="Farmaci ospedalieri Edizione IV-2023"/>
  </r>
  <r>
    <x v="537"/>
    <s v="UBLITUXIMAB"/>
    <s v="UBLITUXIMAB"/>
    <s v="FIALE"/>
    <s v="25MG/ML 6ML"/>
    <s v="FIALA"/>
    <n v="750"/>
    <n v="3070.31"/>
    <n v="2302732.5"/>
    <s v="BRIUMVI*150MG 1FL 6ML"/>
    <x v="134"/>
    <s v="Farmaci PTR ed ESCLUSIVI (Edizione 2025) e servizi connessi"/>
  </r>
  <r>
    <x v="538"/>
    <s v="PREGABALIN"/>
    <s v="PREGABALIN"/>
    <s v="SOLUZIONE"/>
    <s v="250ML 20MG/ML"/>
    <s v="FLACONE"/>
    <n v="14000"/>
    <n v="6.74"/>
    <n v="94360"/>
    <s v="PREGENAQ"/>
    <x v="134"/>
    <s v="Farmaci Edizione 2-2023"/>
  </r>
  <r>
    <x v="539"/>
    <s v="LEVOMEPROMAZINA MALEATO"/>
    <s v="LEVOMEPROMAZINA MALEATO"/>
    <s v="COMPRESSE"/>
    <s v="100 MG"/>
    <s v="COMPRESSA"/>
    <n v="17800"/>
    <n v="0.11"/>
    <n v="1958"/>
    <s v="NEURAXPHARM ITALY SpA"/>
    <x v="134"/>
    <s v="Farmaci ospedalieri Edizione IV-2023"/>
  </r>
  <r>
    <x v="539"/>
    <s v="LEVOMEPROMAZINA MALEATO"/>
    <s v="LEVOMEPROMAZINA MALEATO"/>
    <s v="COMPRESSE"/>
    <s v="25 MG"/>
    <s v="COMPRESSA"/>
    <n v="20000"/>
    <n v="5.8599999999999999E-2"/>
    <n v="1172"/>
    <s v="NEURAXPHARM ITALY SpA"/>
    <x v="134"/>
    <s v="Farmaci ospedalieri Edizione IV-2023"/>
  </r>
  <r>
    <x v="479"/>
    <s v="MIDAZOLAM"/>
    <s v="MIDAZOLAM"/>
    <s v="SOLUZIONE"/>
    <s v="TUTTI I DOSAGGI"/>
    <s v="SIRINGA"/>
    <n v="1480"/>
    <n v="20.442499999999999"/>
    <n v="30254.899999999998"/>
    <s v="BUCCOLAM 2,5MG 4 SIR"/>
    <x v="134"/>
    <s v="Farmaci PTR ed ESCLUSIVI (Edizione 2025) e servizi connessi"/>
  </r>
  <r>
    <x v="540"/>
    <s v="NORTRIPTILINA CLORIDRATO"/>
    <s v="NORTRIPTILINA CLORIDRATO"/>
    <s v="COMPRESSE"/>
    <s v="10 MG"/>
    <s v="COMPRESSA"/>
    <n v="4150"/>
    <n v="0.22233"/>
    <n v="922.66949999999997"/>
    <s v="NORCAPTO 10 MG"/>
    <x v="134"/>
    <s v="Farmaci Edizione 2-2023"/>
  </r>
  <r>
    <x v="540"/>
    <s v="NORTRIPTILINA CLORIDRATO"/>
    <s v="NORTRIPTILINA CLORIDRATO"/>
    <s v="COMPRESSE"/>
    <s v="25 MG"/>
    <s v="COMPRESSA"/>
    <n v="19149.999999999996"/>
    <n v="0.24732999999999999"/>
    <n v="4736.3694999999989"/>
    <s v="NORCAPTO 25 MG"/>
    <x v="134"/>
    <s v="Farmaci Edizione 2-2023"/>
  </r>
  <r>
    <x v="538"/>
    <s v="PREGABALIN"/>
    <s v="PREGABALIN"/>
    <m/>
    <s v="250ML 20MG/ML"/>
    <s v="FLACONE"/>
    <n v="14000"/>
    <n v="6.74"/>
    <n v="94360"/>
    <s v="NEURAXPHARM ITALY S.P.A."/>
    <x v="134"/>
    <s v="Farmaci ESCLUSIVI e INNOVATIVI"/>
  </r>
  <r>
    <x v="541"/>
    <s v="ZOLFO PRECIPITATO/POTASSIO CARBONATO"/>
    <s v="ZOLFO PRECIPITATO/POTASSIO CARBONATO"/>
    <s v="UNGUENTO"/>
    <s v="30 G"/>
    <s v="TUBO"/>
    <n v="220"/>
    <n v="2.1206999999999998"/>
    <n v="466.55399999999997"/>
    <s v="NEW FA.DEM. Srl"/>
    <x v="135"/>
    <s v="Farmaci ESCLUSIVI e INNOVATIVI"/>
  </r>
  <r>
    <x v="542"/>
    <s v="MISOPROSTOLO"/>
    <s v="MISOPROSTOLO"/>
    <s v="COMPRESSE"/>
    <s v="400 MCG"/>
    <s v="COMPRESSA"/>
    <n v="2000"/>
    <n v="14.8"/>
    <n v="29600"/>
    <s v="MisoOne"/>
    <x v="136"/>
    <m/>
  </r>
  <r>
    <x v="543"/>
    <s v="MIFEPRISTONE"/>
    <s v="MIFEPRISTONE"/>
    <s v="COMPRESSE"/>
    <s v="600 MG"/>
    <s v="COMPRESSA"/>
    <n v="1510"/>
    <n v="59.997109999999999"/>
    <n v="90595.636100000003"/>
    <s v="Mifegyne 600 mg"/>
    <x v="136"/>
    <s v="Farmaci ospedalieri Edizione IV-2023"/>
  </r>
  <r>
    <x v="544"/>
    <s v="TEGAFUR/GIMERACIL/OTERACIL"/>
    <s v="TEGAFUR/GIMERACIL/OTERACIL"/>
    <s v="CAPSULE"/>
    <s v="15 MG + 4,35 MG + 11,8 MG"/>
    <s v="CAPSULA"/>
    <n v="1050"/>
    <n v="2.8835999999999999"/>
    <n v="3027.7799999999997"/>
    <s v="NORDIC PHARMA Srl"/>
    <x v="136"/>
    <s v="Farmaci ESCLUSIVI e INNOVATIVI"/>
  </r>
  <r>
    <x v="544"/>
    <s v="TEGAFUR/GIMERACIL/OTERACIL"/>
    <s v="TEGAFUR/GIMERACIL/OTERACIL"/>
    <s v="CAPSULE"/>
    <s v="20 MG + 5,8 MG + 15,8 MG"/>
    <s v="CAPSULA"/>
    <n v="1050"/>
    <n v="3.8443000000000001"/>
    <n v="4036.5149999999999"/>
    <s v="NORDIC PHARMA Srl"/>
    <x v="136"/>
    <s v="Farmaci ESCLUSIVI e INNOVATIVI"/>
  </r>
  <r>
    <x v="545"/>
    <s v="BACLOFENE"/>
    <s v="BACLOFENE"/>
    <s v="FIALE"/>
    <s v="20 ML (2 MG/ML)"/>
    <s v="FIALA"/>
    <n v="550"/>
    <n v="152.19800000000001"/>
    <n v="83708.900000000009"/>
    <s v="NETEKA 40mg/20 ml"/>
    <x v="136"/>
    <s v="Farmaci ospedalieri Edizione IV-2023"/>
  </r>
  <r>
    <x v="36"/>
    <s v="MACROGOL 3350/SODIO SOLFATO/SODIO CLORURO/POTASSIO CLORURO/ACIDO ASCORBICO/SODIO ASCORBATO"/>
    <s v="MACROGOL 3350/SODIO SOLFATO/SODIO CLORURO/POTASSIO CLORURO/ACIDO ASCORBICO/SODIO ASCORBATO"/>
    <s v="POLVERE"/>
    <s v="100 G"/>
    <s v="BUSTA"/>
    <n v="42200"/>
    <n v="14.8"/>
    <n v="624560"/>
    <s v="PLENVU, polvere per soluzione orale"/>
    <x v="137"/>
    <s v="Farmaci - Edizione 1_2023"/>
  </r>
  <r>
    <x v="546"/>
    <s v="DANTROLENE SODICO"/>
    <s v="DANTROLENE SODICO"/>
    <s v="FIALE"/>
    <s v="120MG"/>
    <s v="FIALA"/>
    <n v="144"/>
    <n v="1142.3499999999999"/>
    <n v="164498.4"/>
    <s v="Agilus 120 mg polvere per soluzione iniettabile"/>
    <x v="137"/>
    <s v="Farmaci PTR ed ESCLUSIVI (Edizione 2025) e servizi connessi"/>
  </r>
  <r>
    <x v="547"/>
    <s v="ACENOCUMAROLO"/>
    <s v="ACENOCUMAROLO"/>
    <s v="COMPRESSE"/>
    <s v="1 MG"/>
    <s v="COMPRESSA"/>
    <n v="1500"/>
    <n v="5.8000000000000003E-2"/>
    <n v="87"/>
    <s v="SINTROM 1 mg compresse"/>
    <x v="137"/>
    <m/>
  </r>
  <r>
    <x v="547"/>
    <s v="ACENOCUMAROLO"/>
    <s v="ACENOCUMAROLO"/>
    <s v="COMPRESSE"/>
    <s v="4 MG"/>
    <s v="COMPRESSA"/>
    <n v="2400"/>
    <n v="6.1499999999999999E-2"/>
    <n v="147.6"/>
    <s v="SINTROM 4 mg compresse"/>
    <x v="137"/>
    <m/>
  </r>
  <r>
    <x v="542"/>
    <s v="MISOPROSTOLO"/>
    <s v="MISOPROSTOLO"/>
    <s v="COMPRESSE"/>
    <s v="25 MCG"/>
    <s v="COMPRESSA"/>
    <n v="24000"/>
    <n v="14.9963"/>
    <n v="359911.2"/>
    <s v="ANGUSTA 25 microgrammi compresse"/>
    <x v="137"/>
    <m/>
  </r>
  <r>
    <x v="548"/>
    <s v="PILOCARPINA CLORIDRATO"/>
    <s v="PILOCARPINA CLORIDRATO"/>
    <s v="COMPRESSE"/>
    <s v="5 MG"/>
    <s v="COMPRESSA"/>
    <n v="43280"/>
    <n v="0.61360000000000003"/>
    <n v="26556.608"/>
    <s v="SALAGEN 5 mg compresse rivestite con film"/>
    <x v="137"/>
    <m/>
  </r>
  <r>
    <x v="549"/>
    <s v="ASCIMINIB"/>
    <s v="ASCIMINIB"/>
    <s v="COMPRESSE"/>
    <s v="20 MG"/>
    <s v="COMPRESSA"/>
    <n v="4440"/>
    <n v="73.463499999999996"/>
    <n v="326177.94"/>
    <s v="SCEMBLIX 20 mg‐compressa rivestita"/>
    <x v="138"/>
    <s v="Farmaci PTR ed ESCLUSIVI (Edizione 2025) e servizi connessi"/>
  </r>
  <r>
    <x v="549"/>
    <s v="ASCIMINIB"/>
    <s v="ASCIMINIB"/>
    <s v="COMPRESSE"/>
    <s v="40 MG"/>
    <s v="COMPRESSA"/>
    <n v="18900"/>
    <n v="73.463499999999996"/>
    <n v="1388460.15"/>
    <s v="SCEMBLIX 40 mg‐compressa rivestita"/>
    <x v="138"/>
    <s v="Farmaci PTR ed ESCLUSIVI (Edizione 2025) e servizi connessi"/>
  </r>
  <r>
    <x v="550"/>
    <s v="DABRAFENIB"/>
    <s v="DABRAFENIB"/>
    <s v="COMPRESSE"/>
    <s v="10 MG"/>
    <s v="COMPRESSA"/>
    <n v="26640"/>
    <n v="11.940950000000001"/>
    <n v="318106.908"/>
    <s v="FINLEE 10 mg compresse dispersibili"/>
    <x v="138"/>
    <s v="Farmaci PTR ed ESCLUSIVI (Edizione 2025) e servizi connessi"/>
  </r>
  <r>
    <x v="551"/>
    <s v="TRAMETINIB"/>
    <s v="TRAMETINIB"/>
    <s v="COMPRESSE"/>
    <s v="0,05MG/ML 4,7MG"/>
    <s v="FLACONE"/>
    <n v="431.99999999999994"/>
    <n v="512.62"/>
    <n v="221451.83999999997"/>
    <s v="SPEXOTRAS 0,05 mg/ml polvere per soluzione orale"/>
    <x v="138"/>
    <s v="Farmaci PTR ed ESCLUSIVI (Edizione 2025) e servizi connessi"/>
  </r>
  <r>
    <x v="552"/>
    <s v="CAPMATINIB"/>
    <s v="CAPMATINIB"/>
    <s v="COMPRESSE"/>
    <s v="150 MG"/>
    <s v="COMPRESSA"/>
    <n v="5760"/>
    <n v="60.166600000000003"/>
    <n v="346559.61600000004"/>
    <s v="TABRECTA 150 MG 120 CPR FILM RIV"/>
    <x v="138"/>
    <s v="Farmaci PTR ed ESCLUSIVI (Edizione 2025) e servizi connessi"/>
  </r>
  <r>
    <x v="552"/>
    <s v="CAPMATINIB"/>
    <s v="CAPMATINIB"/>
    <s v="COMPRESSE"/>
    <s v="200 MG"/>
    <s v="COMPRESSA"/>
    <n v="11520"/>
    <n v="60.166600000000003"/>
    <n v="693119.23200000008"/>
    <s v="TABRECTA 200 MG 120 CPR FILM RIV"/>
    <x v="138"/>
    <s v="Farmaci PTR ed ESCLUSIVI (Edizione 2025) e servizi connessi"/>
  </r>
  <r>
    <x v="553"/>
    <s v="VILDAGLIPTIN/METFORMINA"/>
    <s v="VILDAGLIPTIN/METFORMINA"/>
    <s v="COMPRESSE"/>
    <s v="50 MG + 1.000 MG"/>
    <s v="COMPRESSA"/>
    <n v="1700"/>
    <n v="0.64083000000000001"/>
    <n v="1089.4110000000001"/>
    <s v="EUCREAS 50 mg/1000 mg compresse rivestite con film"/>
    <x v="138"/>
    <m/>
  </r>
  <r>
    <x v="553"/>
    <s v="VILDAGLIPTIN/METFORMINA"/>
    <s v="VILDAGLIPTIN/METFORMINA"/>
    <s v="COMPRESSE"/>
    <s v="50 MG + 850 MG"/>
    <s v="COMPRESSA"/>
    <n v="1700"/>
    <n v="0.64083000000000001"/>
    <n v="1089.4110000000001"/>
    <s v="EUCREAS 50 mg/850 mg compresse rivestite con film"/>
    <x v="138"/>
    <m/>
  </r>
  <r>
    <x v="554"/>
    <s v="VILDAGLIPTIN"/>
    <s v="VILDAGLIPTIN"/>
    <s v="COMPRESSE"/>
    <s v="50 MG"/>
    <s v="COMPRESSA"/>
    <n v="1408"/>
    <n v="0.64071"/>
    <n v="902.11968000000002"/>
    <s v="GALVUS  50 mg compresse"/>
    <x v="138"/>
    <m/>
  </r>
  <r>
    <x v="555"/>
    <s v="ELTROMBOPAG"/>
    <s v="ELTROMBOPAG"/>
    <s v="COMPRESSE"/>
    <s v="25 MG"/>
    <s v="COMPRESSA"/>
    <n v="20740"/>
    <n v="40.799300000000002"/>
    <n v="846177.48200000008"/>
    <s v="REVOLADE 25 mg compresse rivestite con film"/>
    <x v="138"/>
    <m/>
  </r>
  <r>
    <x v="555"/>
    <s v="ELTROMBOPAG"/>
    <s v="ELTROMBOPAG"/>
    <s v="COMPRESSE"/>
    <s v="50 MG"/>
    <s v="COMPRESSA"/>
    <n v="20040"/>
    <n v="81.598200000000006"/>
    <n v="1635227.9280000001"/>
    <s v="REVOLADE 50 mg compresse rivestite con film"/>
    <x v="138"/>
    <m/>
  </r>
  <r>
    <x v="556"/>
    <s v="SACUBITRIL/VALSARTAN"/>
    <s v="SACUBITRIL/VALSARTAN"/>
    <s v="COMPRESSE"/>
    <s v="24 MG + 26 MG"/>
    <s v="COMPRESSA"/>
    <n v="436800"/>
    <n v="2.1850000000000001"/>
    <n v="954408"/>
    <s v="Entresto 24 mg/26 mg compresse rivestite con film"/>
    <x v="138"/>
    <m/>
  </r>
  <r>
    <x v="556"/>
    <s v="SACUBITRIL/VALSARTAN"/>
    <s v="SACUBITRIL/VALSARTAN"/>
    <s v="COMPRESSE"/>
    <s v="49 MG + 51 MG"/>
    <s v="COMPRESSA"/>
    <n v="327320"/>
    <n v="2.1850000000000001"/>
    <n v="715194.20000000007"/>
    <s v="Entresto 49 mg/51 mg compresse rivestite con film"/>
    <x v="138"/>
    <m/>
  </r>
  <r>
    <x v="556"/>
    <s v="SACUBITRIL/VALSARTAN"/>
    <s v="SACUBITRIL/VALSARTAN"/>
    <s v="COMPRESSE"/>
    <s v="97 MG + 103 MG"/>
    <s v="COMPRESSA"/>
    <n v="129024"/>
    <n v="2.1850000000000001"/>
    <n v="281917.44"/>
    <s v="Entresto 97 mg/103 mg compresse rivestite con film"/>
    <x v="138"/>
    <m/>
  </r>
  <r>
    <x v="557"/>
    <s v="INCLISIRAN"/>
    <s v="INCLISIRAN"/>
    <s v="SIRINGA"/>
    <s v="1,5 MG 284 MG"/>
    <s v="SIRINGA"/>
    <n v="725"/>
    <n v="2823.39"/>
    <n v="2046957.75"/>
    <s v="LEQVIO 284 mg soluzione iniettabile in siringa preriempita"/>
    <x v="138"/>
    <s v="Farmaci Edizione 2-2023"/>
  </r>
  <r>
    <x v="558"/>
    <s v="METILERGOMETRINA MALEATO"/>
    <s v="METILERGOMETRINA MALEATO"/>
    <s v="COMPRESSE"/>
    <s v="0,125 MG"/>
    <s v="COMPRESSA"/>
    <n v="2000"/>
    <n v="6.2700000000000006E-2"/>
    <n v="125.4"/>
    <s v="METHERGIN 0,125 mg compresse rivestite"/>
    <x v="138"/>
    <m/>
  </r>
  <r>
    <x v="558"/>
    <s v="METILERGOMETRINA MALEATO"/>
    <s v="METILERGOMETRINA MALEATO"/>
    <s v="FIALE"/>
    <s v="1 ML (0,2 MG/ML)"/>
    <s v="FIALA"/>
    <n v="4200"/>
    <n v="0.32829999999999998"/>
    <n v="1378.86"/>
    <s v="METHERGIN 0,2 mg/ml soluzione iniettabile"/>
    <x v="138"/>
    <m/>
  </r>
  <r>
    <x v="559"/>
    <s v="OCTREOTIDE"/>
    <s v="OCTREOTIDE"/>
    <s v="FIALE"/>
    <s v="10 MG"/>
    <s v="FIALA"/>
    <n v="35"/>
    <n v="322"/>
    <n v="11270"/>
    <s v="SANDOSTATINA  LAR 10 mg polv. e solv. per sosp.iniett"/>
    <x v="138"/>
    <s v="Farmaci - Edizione 1_2023"/>
  </r>
  <r>
    <x v="559"/>
    <s v="OCTREOTIDE"/>
    <s v="OCTREOTIDE"/>
    <s v="FIALE"/>
    <s v="20 MG"/>
    <s v="FIALA"/>
    <n v="54.999999999999993"/>
    <n v="550.39"/>
    <n v="30271.449999999997"/>
    <s v="SANDOSTATINA  LAR 20 mg polv. e solv. per sosp.iniett"/>
    <x v="138"/>
    <s v="Farmaci - Edizione 1_2023"/>
  </r>
  <r>
    <x v="559"/>
    <s v="OCTREOTIDE"/>
    <s v="OCTREOTIDE"/>
    <s v="FIALE"/>
    <s v="30 MG"/>
    <s v="FIALA"/>
    <n v="55"/>
    <n v="715.18"/>
    <n v="39334.899999999994"/>
    <s v="SANDOSTATINA  LAR 30 mg polv. e solv. per sosp.iniett"/>
    <x v="138"/>
    <s v="Farmaci - Edizione 1_2023"/>
  </r>
  <r>
    <x v="560"/>
    <s v="DABRAFENIB"/>
    <s v="DABRAFENIB"/>
    <s v="CAPSULE"/>
    <s v="50 MG"/>
    <s v="CAPSULA"/>
    <n v="18040"/>
    <n v="22.240079999999999"/>
    <n v="401211.04319999996"/>
    <s v="TAFINLAR 50 mg capsule rigide"/>
    <x v="138"/>
    <s v="Farmaci ospedalieri Edizione IV-2023"/>
  </r>
  <r>
    <x v="560"/>
    <s v="DABRAFENIB"/>
    <s v="DABRAFENIB"/>
    <s v="CAPSULE"/>
    <s v="75 MG"/>
    <s v="CAPSULA"/>
    <n v="75100.000000000015"/>
    <n v="33.360080000000004"/>
    <n v="2505342.0080000008"/>
    <s v="TAFINLAR 75 mg capsule rigide"/>
    <x v="138"/>
    <s v="Farmaci ospedalieri Edizione IV-2023"/>
  </r>
  <r>
    <x v="561"/>
    <s v="CERITINIB"/>
    <s v="CERITINIB"/>
    <s v="CAPSULE"/>
    <s v="150 MG"/>
    <s v="CAPSULA"/>
    <n v="5100"/>
    <n v="48.374000000000002"/>
    <n v="246707.40000000002"/>
    <s v="ZYKADIA 150 mg capsule rigide"/>
    <x v="138"/>
    <m/>
  </r>
  <r>
    <x v="551"/>
    <s v="TRAMETINIB"/>
    <s v="TRAMETINIB"/>
    <s v="COMPRESSE"/>
    <s v="0,5 MG"/>
    <s v="COMPRESSA"/>
    <n v="12040"/>
    <n v="19.28567"/>
    <n v="232199.46679999999"/>
    <s v="MEKINIST 0,5 mg compresse rivestite con film"/>
    <x v="138"/>
    <s v="Farmaci ospedalieri Edizione IV-2023"/>
  </r>
  <r>
    <x v="551"/>
    <s v="TRAMETINIB"/>
    <s v="TRAMETINIB"/>
    <s v="COMPRESSE"/>
    <s v="2 MG"/>
    <s v="COMPRESSA"/>
    <n v="18530"/>
    <n v="77.142840000000007"/>
    <n v="1429456.8252000001"/>
    <s v="MEKINIST 2 mg compresse rivestite con film"/>
    <x v="138"/>
    <s v="Farmaci ospedalieri Edizione IV-2023"/>
  </r>
  <r>
    <x v="562"/>
    <s v="RIBOCICLIB"/>
    <s v="RIBOCICLIB"/>
    <s v="COMPRESSE"/>
    <s v="200 MG"/>
    <s v="COMPRESSA"/>
    <n v="104179.99999999999"/>
    <n v="31.12"/>
    <n v="3242081.5999999996"/>
    <s v="KISQALI 200 mg compresse rivestite con film"/>
    <x v="138"/>
    <s v="Farmaci ospedalieri Edizione IV-2023"/>
  </r>
  <r>
    <x v="563"/>
    <s v="LAPATINIB DITOSILATO MONOIDRATO"/>
    <s v="LAPATINIB DITOSILATO MONOIDRATO"/>
    <s v="COMPRESSE"/>
    <s v="250 MG"/>
    <s v="COMPRESSA"/>
    <n v="18950"/>
    <n v="12.792999999999999"/>
    <n v="242427.34999999998"/>
    <s v="TYVERB 250 mg compresse rivestite con film 70 cpr"/>
    <x v="138"/>
    <s v="Farmaci ospedalieri Edizione IV-2023"/>
  </r>
  <r>
    <x v="564"/>
    <s v="RUXOLITINIB"/>
    <s v="RUXOLITINIB"/>
    <s v="COMPRESSE"/>
    <s v="10 MG"/>
    <s v="COMPRESSA"/>
    <n v="32280.000000000004"/>
    <n v="43.609459999999999"/>
    <n v="1407713.3688000001"/>
    <s v="JAKAVI 10 mg compresse"/>
    <x v="138"/>
    <s v="Farmaci ospedalieri Edizione IV-2023"/>
  </r>
  <r>
    <x v="564"/>
    <s v="RUXOLITINIB"/>
    <s v="RUXOLITINIB"/>
    <s v="COMPRESSE"/>
    <s v="15 MG"/>
    <s v="COMPRESSA"/>
    <n v="16920"/>
    <n v="43.609459999999999"/>
    <n v="737872.06319999998"/>
    <s v="JAKAVI 15 mg compresse"/>
    <x v="138"/>
    <s v="Farmaci ospedalieri Edizione IV-2023"/>
  </r>
  <r>
    <x v="564"/>
    <s v="RUXOLITINIB"/>
    <s v="RUXOLITINIB"/>
    <s v="COMPRESSE"/>
    <s v="20 MG"/>
    <s v="COMPRESSA"/>
    <n v="10650.000000000002"/>
    <n v="43.609459999999999"/>
    <n v="464440.74900000007"/>
    <s v="JAKAVI 20 mg compresse"/>
    <x v="138"/>
    <s v="Farmaci ospedalieri Edizione IV-2023"/>
  </r>
  <r>
    <x v="564"/>
    <s v="RUXOLITINIB"/>
    <s v="RUXOLITINIB"/>
    <s v="COMPRESSE"/>
    <s v="5 MG"/>
    <s v="COMPRESSA"/>
    <n v="22040"/>
    <n v="21.804819999999999"/>
    <n v="480578.2328"/>
    <s v="JAKAVI 5 mg compresse"/>
    <x v="138"/>
    <s v="Farmaci ospedalieri Edizione IV-2023"/>
  </r>
  <r>
    <x v="565"/>
    <s v="ALPELISIB"/>
    <s v="ALPELISIB"/>
    <s v="COMPRESSE RIVESTITE"/>
    <s v="200 MG"/>
    <s v="COMPRESSA"/>
    <n v="518"/>
    <n v="77.357140000000001"/>
    <n v="40070.998520000001"/>
    <s v="PIQRAY 200 MG 28 CPR FILM RIV"/>
    <x v="138"/>
    <m/>
  </r>
  <r>
    <x v="565"/>
    <s v="ALPELISIB"/>
    <s v="ALPELISIB"/>
    <s v="COMPRESSE RIVESTITE"/>
    <s v="150 MG"/>
    <s v="COMPRESSA"/>
    <n v="2746"/>
    <n v="77.357140000000001"/>
    <n v="212422.70644000001"/>
    <s v="PIQRAY 150 MG 56 CPR FILM RIV"/>
    <x v="138"/>
    <m/>
  </r>
  <r>
    <x v="565"/>
    <s v="ALPELISIB"/>
    <s v="ALPELISIB"/>
    <s v="COMPRESSE RIVESTITE"/>
    <s v="28 CPR X 50 MG + 28 CPR X 200 MG"/>
    <s v="COMPRESSA"/>
    <n v="1709"/>
    <n v="77.357140000000001"/>
    <n v="132203.35226000001"/>
    <s v="PIQRAY 200+50 MG 28+28 CPR FILM RIV"/>
    <x v="138"/>
    <m/>
  </r>
  <r>
    <x v="566"/>
    <s v="OFATUMUMAB"/>
    <s v="OFATUMUMAB"/>
    <s v="PENNA"/>
    <s v="20 MG/0,4ML"/>
    <s v="PENNA"/>
    <n v="3615.0000000000005"/>
    <n v="1233.21"/>
    <n v="4458054.1500000004"/>
    <s v="KESIMPTA 20 mg soluzione iniettabile in penna preriempita"/>
    <x v="138"/>
    <s v="Farmaci ESCLUSIVI e INNOVATIVI"/>
  </r>
  <r>
    <x v="567"/>
    <s v="TISAGENLECLEUCEL"/>
    <s v="TISAGENLECLEUCEL"/>
    <s v="SOLUZIONE PER INFUSIONE"/>
    <s v="TUTTI I DOSAGGI"/>
    <s v="SACCA"/>
    <n v="5"/>
    <n v="320000"/>
    <n v="1600000"/>
    <s v="KYMRIAH 1,2 x 106 – 6 x 108 cellule dispersione per infusione P"/>
    <x v="138"/>
    <s v=" Farmaci CAR-T (Edizione V-2023)"/>
  </r>
  <r>
    <x v="568"/>
    <s v="SIPONIMOD"/>
    <s v="SIPONIMOD"/>
    <s v="COMPRESSE RIVESTITE"/>
    <s v="0,25 MG"/>
    <s v="COMPRESSA"/>
    <n v="1560"/>
    <n v="7.6192000000000002"/>
    <n v="11885.952000000001"/>
    <s v="MAYZENT 0,25 mg compresse rivestite con film"/>
    <x v="138"/>
    <m/>
  </r>
  <r>
    <x v="568"/>
    <s v="SIPONIMOD"/>
    <s v="SIPONIMOD"/>
    <s v="COMPRESSE RIVESTITE"/>
    <s v="0,25 MG"/>
    <s v="COMPRESSA"/>
    <n v="22800"/>
    <n v="7.6193"/>
    <n v="173720.04"/>
    <s v="MAYZENT 0,25 mg compresse rivestite con film"/>
    <x v="138"/>
    <m/>
  </r>
  <r>
    <x v="568"/>
    <s v="SIPONIMOD"/>
    <s v="SIPONIMOD"/>
    <s v="COMPRESSE RIVESTITE"/>
    <s v="2 MG"/>
    <s v="COMPRESSA"/>
    <n v="38640"/>
    <n v="60.946399999999997"/>
    <n v="2354968.8959999997"/>
    <s v="MAYZENT 2 mg compresse rivestite con film"/>
    <x v="138"/>
    <m/>
  </r>
  <r>
    <x v="569"/>
    <s v="BASILIXIMAB"/>
    <s v="BASILIXIMAB"/>
    <s v="FIALE"/>
    <s v="20 MG"/>
    <s v="FIALA"/>
    <n v="110"/>
    <n v="808.03"/>
    <n v="88883.3"/>
    <s v="NOVARTIS FARMA SpA"/>
    <x v="138"/>
    <s v="Farmaci ospedalieri Edizione IV-2023"/>
  </r>
  <r>
    <x v="570"/>
    <s v="CANAKINUMAB"/>
    <s v="CANAKINUMAB"/>
    <s v="FIALE"/>
    <s v="150 MG"/>
    <s v="FIALA"/>
    <n v="256"/>
    <n v="7942"/>
    <n v="2033152"/>
    <s v="ILARIS  150 mg/ml soluzione iniettabile"/>
    <x v="138"/>
    <s v="Farmaci ospedalieri Edizione IV-2023"/>
  </r>
  <r>
    <x v="571"/>
    <s v="SECUKINUMAB"/>
    <s v="SECUKINUMAB"/>
    <s v="PENNA"/>
    <s v="150 MG"/>
    <s v="PENNA"/>
    <n v="5140"/>
    <n v="431.17"/>
    <n v="2216213.8000000003"/>
    <s v="COSENTYX 150 mg soluzione iniettabile in penna preriempita"/>
    <x v="138"/>
    <s v="Farmaci ospedalieri Edizione IV-2023"/>
  </r>
  <r>
    <x v="571"/>
    <s v="SECUKINUMAB"/>
    <s v="SECUKINUMAB"/>
    <s v="SIRINGA"/>
    <s v="150 MG"/>
    <s v="SIRINGA"/>
    <n v="1360.0000000000002"/>
    <n v="431.17"/>
    <n v="586391.20000000007"/>
    <s v="COSENTYX 150 mg soluzione iniettabile in siringa preriempita"/>
    <x v="138"/>
    <s v="Farmaci ospedalieri Edizione IV-2023"/>
  </r>
  <r>
    <x v="572"/>
    <s v="CICLOSPORINA"/>
    <s v="CICLOSPORINA"/>
    <s v="FIALE"/>
    <s v="5 ML (50 MG/ML)"/>
    <s v="FIALA"/>
    <n v="1670"/>
    <n v="6.4669999999999996"/>
    <n v="10799.89"/>
    <s v="SANDIMMUN 50 mg/ml conc. per sol. per inf."/>
    <x v="138"/>
    <s v="Farmaci ospedalieri Edizione IV-2023"/>
  </r>
  <r>
    <x v="572"/>
    <s v="CICLOSPORINA"/>
    <s v="CICLOSPORINA"/>
    <s v="GOCCE"/>
    <s v="50 ML (100 MG/ML)"/>
    <s v="FLACONE"/>
    <n v="70"/>
    <n v="91.405000000000001"/>
    <n v="6398.35"/>
    <s v="SANDIMMUN NEORAL 100 mg/ml soluzione orale"/>
    <x v="138"/>
    <s v="Farmaci ospedalieri Edizione IV-2023"/>
  </r>
  <r>
    <x v="573"/>
    <s v="EVEROLIMUS"/>
    <s v="EVEROLIMUS"/>
    <s v="COMPRESSE"/>
    <s v="0,25 MG"/>
    <s v="COMPRESSA"/>
    <n v="2520"/>
    <n v="1.67523"/>
    <n v="4221.5796"/>
    <s v="CERTICAN 0,25 mg compresse"/>
    <x v="138"/>
    <s v="Farmaci ospedalieri Edizione IV-2023"/>
  </r>
  <r>
    <x v="573"/>
    <s v="EVEROLIMUS"/>
    <s v="EVEROLIMUS"/>
    <s v="COMPRESSE"/>
    <s v="0,75 MG"/>
    <s v="COMPRESSA"/>
    <n v="4200"/>
    <n v="5.0255099999999997"/>
    <n v="21107.142"/>
    <s v="CERTICAN 0,75 mg compresse"/>
    <x v="138"/>
    <s v="Farmaci ospedalieri Edizione IV-2023"/>
  </r>
  <r>
    <x v="574"/>
    <s v="Iptacopan"/>
    <s v="Iptacopan"/>
    <s v="CAPSULA RIGIDA"/>
    <s v=" 200MG"/>
    <s v="CAPSULA"/>
    <n v="2914"/>
    <n v="469.79"/>
    <n v="1368968.06"/>
    <s v="Fabhalta"/>
    <x v="138"/>
    <m/>
  </r>
  <r>
    <x v="43"/>
    <s v="DICLOFENAC SODICO"/>
    <s v="DICLOFENAC SODICO"/>
    <s v="SUPPOSTE"/>
    <s v="100 MG"/>
    <s v="SUPPOSTA"/>
    <n v="2700"/>
    <n v="0.32500000000000001"/>
    <n v="877.5"/>
    <s v="NOVARTIS FARMA SpA"/>
    <x v="138"/>
    <s v="Farmaci ospedalieri Edizione IV-2023"/>
  </r>
  <r>
    <x v="43"/>
    <s v="DICLOFENAC SODICO"/>
    <s v="DICLOFENAC SODICO"/>
    <s v="SIRINGA"/>
    <s v="50 MG/ML"/>
    <s v="SIRINGA"/>
    <n v="600"/>
    <n v="3.9586000000000001"/>
    <n v="2375.16"/>
    <s v="NOVARTIS FARMA SpA"/>
    <x v="138"/>
    <s v="Farmaci ospedalieri Edizione IV-2023"/>
  </r>
  <r>
    <x v="43"/>
    <s v="DICLOFENAC SODICO"/>
    <s v="DICLOFENAC SODICO"/>
    <s v="SIRINGA"/>
    <s v="75 MG/ML"/>
    <s v="SIRINGA"/>
    <n v="600"/>
    <n v="4.06968"/>
    <n v="2441.808"/>
    <s v="NOVARTIS FARMA SpA"/>
    <x v="138"/>
    <s v="Farmaci ospedalieri Edizione IV-2023"/>
  </r>
  <r>
    <x v="545"/>
    <s v="BACLOFENE"/>
    <s v="BACLOFENE"/>
    <s v="COMPRESSE"/>
    <s v="25 MG"/>
    <s v="COMPRESSA"/>
    <n v="27000"/>
    <n v="8.659E-2"/>
    <n v="2337.9299999999998"/>
    <s v="LIORESAL 25 mg compresse"/>
    <x v="138"/>
    <s v="Farmaci ospedalieri Edizione IV-2023"/>
  </r>
  <r>
    <x v="575"/>
    <s v="ERENUMAB"/>
    <s v="ERENUMAB"/>
    <s v="PENNA"/>
    <s v="1 ML (70 MG/ML)"/>
    <s v="PENNA"/>
    <n v="2550"/>
    <n v="383.56"/>
    <n v="978078"/>
    <s v="AIMOVIG 70 mg soluzione iniettabile in penna preriempita"/>
    <x v="138"/>
    <m/>
  </r>
  <r>
    <x v="575"/>
    <s v="ERENUMAB"/>
    <s v="ERENUMAB"/>
    <s v="PENNA"/>
    <s v="1 ML (140 MG/ML)"/>
    <s v="PENNA"/>
    <n v="3800"/>
    <n v="383.56"/>
    <n v="1457528"/>
    <s v="AIMOVIG 140 mg soluzione iniettabile in penna preriempita"/>
    <x v="138"/>
    <m/>
  </r>
  <r>
    <x v="576"/>
    <s v="CARBAMAZEPINA"/>
    <s v="CARBAMAZEPINA"/>
    <s v="SCIROPPO"/>
    <s v="250 ML (20 MG/ML)"/>
    <s v="FLACONE"/>
    <n v="70"/>
    <n v="2.7050000000000001"/>
    <n v="189.35"/>
    <s v="TEGRETOL Bambini 20 mg/ml Sciroppo"/>
    <x v="138"/>
    <s v="Farmaci ospedalieri Edizione IV-2023"/>
  </r>
  <r>
    <x v="577"/>
    <s v="INDACATEROLO MALEATO"/>
    <s v="INDACATEROLO MALEATO"/>
    <s v="CAPSULE"/>
    <s v="150 MG"/>
    <s v="CAPSULA"/>
    <n v="670"/>
    <n v="0.72204000000000002"/>
    <n v="483.76679999999999"/>
    <s v="ONBREZ BREEZHALER 150 mcg pol. X inal., cps rigide"/>
    <x v="138"/>
    <s v="Farmaci ospedalieri Edizione IV-2023"/>
  </r>
  <r>
    <x v="577"/>
    <s v="INDACATEROLO MALEATO"/>
    <s v="INDACATEROLO MALEATO"/>
    <s v="CAPSULE"/>
    <s v="300 MG"/>
    <s v="CAPSULA"/>
    <n v="490.00000000000006"/>
    <n v="0.72204000000000002"/>
    <n v="353.79960000000005"/>
    <s v="ONBREZ BREEZHALER 300 mcg pol. X inal., cps rigide"/>
    <x v="138"/>
    <s v="Farmaci ospedalieri Edizione IV-2023"/>
  </r>
  <r>
    <x v="578"/>
    <s v="NEPAFENAC"/>
    <s v="NEPAFENAC"/>
    <s v="COLLIRIO"/>
    <s v="5 ML (1 MG/ML)"/>
    <s v="FLACONE"/>
    <n v="39"/>
    <n v="11.54256"/>
    <n v="450.15983999999997"/>
    <s v="NEVANAC 1 mg/ml collirio, sospensione - 5 ml"/>
    <x v="138"/>
    <s v="Farmaci ospedalieri Edizione IV-2023"/>
  </r>
  <r>
    <x v="579"/>
    <s v="BROLUCIZUMAB"/>
    <s v="BROLUCIZUMAB"/>
    <s v="SOLUZIONE  INIETTABILE- USO INTRAVITREALE"/>
    <s v="0,165 ML (120 MG/ML)"/>
    <s v="SIRINGA"/>
    <n v="3020"/>
    <n v="613.70000000000005"/>
    <n v="1853374.0000000002"/>
    <s v="BEOVU 120 mg/ml soluzione iniettabile in siringa preriempita"/>
    <x v="138"/>
    <m/>
  </r>
  <r>
    <x v="580"/>
    <s v="VORETIGENE NEPARVOVEC"/>
    <s v="VORETIGENE NEPARVOVEC"/>
    <s v="SOLUZIONE INIETTABILE"/>
    <s v="0,5 ML (5x10^12 VG/ML)"/>
    <s v="FIALA"/>
    <n v="8"/>
    <n v="360000"/>
    <n v="2880000"/>
    <s v="LUXTURNA 5 x 10^12 genomi vettoriali/mL conc e solv per soluz iniett"/>
    <x v="138"/>
    <m/>
  </r>
  <r>
    <x v="581"/>
    <s v="DEFEROXAMINA MESILATO"/>
    <s v="DEFEROXAMINA MESILATO"/>
    <s v="FIALE"/>
    <s v="2 G"/>
    <s v="FIALA"/>
    <n v="190"/>
    <n v="10.37"/>
    <n v="1970.3"/>
    <s v="NOVARTIS FARMA SpA"/>
    <x v="138"/>
    <s v="Farmaci ESCLUSIVI e INNOVATIVI"/>
  </r>
  <r>
    <x v="582"/>
    <s v="INSULINA DEGLUDEC/LIRAGLUTIDE"/>
    <s v="INSULINA DEGLUDEC/LIRAGLUTIDE"/>
    <s v="PENNA"/>
    <s v="100 U.I./ML + 3,6 MG/ML"/>
    <s v="PENNA"/>
    <n v="100"/>
    <n v="42.707999999999998"/>
    <n v="4270.8"/>
    <s v="XULTOPHY"/>
    <x v="139"/>
    <m/>
  </r>
  <r>
    <x v="146"/>
    <s v="TUROCTOCOG ALFA"/>
    <s v="TUROCTOCOG ALFA"/>
    <s v="FLACONE "/>
    <s v="U.I."/>
    <s v="U.I."/>
    <n v="200000"/>
    <n v="0.65"/>
    <n v="130000"/>
    <s v="NOVOEIGHT 250 U.I."/>
    <x v="139"/>
    <m/>
  </r>
  <r>
    <x v="146"/>
    <s v="TUROCTOCOG ALFA PEGILATO"/>
    <s v="TUROCTOCOG ALFA PEGILATO"/>
    <s v="FLACONE"/>
    <s v="U.I."/>
    <s v="U.I."/>
    <n v="2550000"/>
    <n v="0.72"/>
    <n v="1836000"/>
    <s v="ESPEROCT 500 U.I."/>
    <x v="139"/>
    <m/>
  </r>
  <r>
    <x v="583"/>
    <s v="EPTACOG ALFA ATTIVATO (FATTORE VII DI COAGULAZIONE DA DNA RICOMBINANTE)"/>
    <s v="EPTACOG ALFA ATTIVATO (FATTORE VII DI COAGULAZIONE DA DNA RICOMBINANTE)"/>
    <s v="FLACONE"/>
    <s v="MG"/>
    <s v="MG"/>
    <n v="550"/>
    <n v="588.46"/>
    <n v="323653"/>
    <s v="NOVOSEVEN 1 MG"/>
    <x v="139"/>
    <m/>
  </r>
  <r>
    <x v="584"/>
    <s v="CATRIDECACOG (FATTORE XIII DI COAGULAZIONE, RICOMBINANTE)"/>
    <s v="CATRIDECACOG (FATTORE XIII DI COAGULAZIONE, RICOMBINANTE)"/>
    <s v="FLACONE"/>
    <s v="2.500 U.I."/>
    <s v="FLACONE"/>
    <n v="210"/>
    <n v="20161.29"/>
    <n v="4233870.9000000004"/>
    <s v="NOVOTHIRTEEN"/>
    <x v="139"/>
    <m/>
  </r>
  <r>
    <x v="288"/>
    <s v="GLUCAGONE"/>
    <s v="GLUCAGONE"/>
    <s v="FIALE"/>
    <s v="1 ML (1 MG/ML)"/>
    <s v="FIALA"/>
    <n v="110"/>
    <n v="13.81"/>
    <n v="1519.1000000000001"/>
    <s v="GLUCAGEN HYPOKIT"/>
    <x v="139"/>
    <m/>
  </r>
  <r>
    <x v="251"/>
    <s v="NONACOG BETA PEGOL (FATTORE IX DI COAGULAZIONE, RICOMBINANTE)"/>
    <s v="NONACOG BETA PEGOL (FATTORE IX DI COAGULAZIONE, RICOMBINANTE)"/>
    <s v="FIALE"/>
    <s v="TUTTI I DOSAGGI"/>
    <s v="UI"/>
    <n v="690000"/>
    <n v="2.2000000000000002"/>
    <n v="1518000.0000000002"/>
    <s v="REFIXIA® 500 U.I."/>
    <x v="139"/>
    <s v="Farmaci PTR ed ESCLUSIVI (Edizione 2025) e servizi connessi"/>
  </r>
  <r>
    <x v="585"/>
    <s v="LIRAGLUTIDE"/>
    <s v="LIRAGLUTIDE"/>
    <m/>
    <m/>
    <m/>
    <n v="60"/>
    <n v="39.94"/>
    <n v="2396.3999999999996"/>
    <s v="VICTOZA"/>
    <x v="139"/>
    <m/>
  </r>
  <r>
    <x v="586"/>
    <s v="SEMAGLUTIDE"/>
    <s v="SEMAGLUTIDE"/>
    <s v="SOLUZIONE INIETTABILE"/>
    <s v="0,25 MG"/>
    <s v="PENNA"/>
    <n v="172"/>
    <n v="75.5"/>
    <n v="12986"/>
    <s v="OZEMPIC® 0,25 MG"/>
    <x v="139"/>
    <s v="Farmaci ospedalieri Edizione IV-2023"/>
  </r>
  <r>
    <x v="586"/>
    <s v="SEMAGLUTIDE"/>
    <s v="SEMAGLUTIDE"/>
    <s v="SOLUZIONE INIETTABILE"/>
    <s v="0,5 MG"/>
    <s v="PENNA"/>
    <n v="237"/>
    <n v="75.5"/>
    <n v="17893.5"/>
    <s v="OZEMPIC® 0,5 MG"/>
    <x v="139"/>
    <s v="Farmaci ospedalieri Edizione IV-2023"/>
  </r>
  <r>
    <x v="586"/>
    <s v="SEMAGLUTIDE"/>
    <s v="SEMAGLUTIDE"/>
    <s v="SOLUZIONE INIETTABILE"/>
    <s v="1 MG"/>
    <s v="PENNA"/>
    <n v="222"/>
    <n v="75.5"/>
    <n v="16761"/>
    <s v="OZEMPIC® 1 MG"/>
    <x v="139"/>
    <s v="Farmaci ospedalieri Edizione IV-2023"/>
  </r>
  <r>
    <x v="586"/>
    <s v="SEMAGLUTIDE"/>
    <s v="SEMAGLUTIDE"/>
    <s v="COMPRESSE"/>
    <s v="3MG"/>
    <s v="COMPRESSA"/>
    <n v="1200"/>
    <n v="4.2"/>
    <n v="5040"/>
    <s v="RYBELSUS"/>
    <x v="139"/>
    <m/>
  </r>
  <r>
    <x v="586"/>
    <s v="SEMAGLUTIDE"/>
    <s v="SEMAGLUTIDE"/>
    <s v="COMPRESSE"/>
    <s v="7MG"/>
    <s v="COMPRESSA"/>
    <n v="1200"/>
    <n v="4.2"/>
    <n v="5040"/>
    <s v="RYBELSUS"/>
    <x v="139"/>
    <m/>
  </r>
  <r>
    <x v="586"/>
    <s v="SEMAGLUTIDE"/>
    <s v="SEMAGLUTIDE"/>
    <s v="COMPRESSE"/>
    <s v="14MG"/>
    <s v="COMPRESSA"/>
    <n v="1200"/>
    <n v="4.2"/>
    <n v="5040"/>
    <s v="RYBELSUS"/>
    <x v="139"/>
    <m/>
  </r>
  <r>
    <x v="251"/>
    <s v="NONACOG BETA PEGOL (FATTORE IX DI COAGULAZIONE, RICOMBINANTE)"/>
    <s v="NONACOG BETA PEGILATO"/>
    <s v="FIALE"/>
    <s v="TUTTI I DOSAGGI"/>
    <s v="UI"/>
    <n v="493100"/>
    <n v="2.2000000000000002"/>
    <n v="1084820"/>
    <s v="REFIXIA® 500 U.I."/>
    <x v="139"/>
    <s v="Farmaci Edizione 2-2023"/>
  </r>
  <r>
    <x v="583"/>
    <s v="EPTACOG BETA ATTIVATO (FATTORE VII DI COAGULAZIONE DA DNA RICOMBINANTE)"/>
    <s v="EPTACOG BETA ATTIVATO (FATTORE VII DI COAGULAZIONE DA DNA RICOMBINANTE)"/>
    <s v="FIALE"/>
    <s v="TUTTI I DOSAGGI"/>
    <s v="MG"/>
    <n v="488"/>
    <n v="588.46"/>
    <n v="287168.48000000004"/>
    <s v="CEVENFACTA"/>
    <x v="139"/>
    <m/>
  </r>
  <r>
    <x v="587"/>
    <s v="INSULINA ICODEC"/>
    <s v="INSULINA ICODEC"/>
    <s v="PENNA"/>
    <s v="700 UI/ML"/>
    <s v="UI"/>
    <n v="15509627.666666668"/>
    <n v="0.06"/>
    <n v="930577.66"/>
    <s v="Awiqli"/>
    <x v="139"/>
    <s v="Farmaci SAFINAMIDE e INSULINA ICODEC (2025-2028) e servizi connessi"/>
  </r>
  <r>
    <x v="588"/>
    <s v="INSULINA DEGLUDEC"/>
    <s v="INSULINA DEGLUDEC"/>
    <s v="SOLUZIONE INIETTABILE"/>
    <s v="3ML 100U/ML"/>
    <s v="PENNA"/>
    <n v="1400"/>
    <n v="9.6199999999999992"/>
    <n v="13467.999999999998"/>
    <s v="TRESIBA®"/>
    <x v="139"/>
    <s v="Farmaci ospedalieri Edizione IV-2023"/>
  </r>
  <r>
    <x v="256"/>
    <s v="IMMUNOGLOBULINA UMANA NORMALE"/>
    <s v="IMMUNOGLOBULINA UMANA NORMALE"/>
    <s v="FIALE"/>
    <s v="TUTTI I DOSAGGI dal 16,5% al 20%"/>
    <s v="GR"/>
    <n v="27000"/>
    <n v="65"/>
    <n v="1755000"/>
    <s v="CUTAQUIG - Immunoglobulina umana normale (SCIg) - Soluzione per infusione da 165 mg/ml. "/>
    <x v="140"/>
    <s v="Farmaci ospedalieri Edizione IV-2023"/>
  </r>
  <r>
    <x v="213"/>
    <s v="BENZALCONIO CLORURO/METILCELLULOSA"/>
    <s v="BENZALCONIO CLORURO/METILCELLULOSA"/>
    <s v="COLLIRIO"/>
    <s v="10 ML (1 MG + 15 MG)"/>
    <s v="FLACONE"/>
    <n v="6600"/>
    <n v="5.3925900000000002"/>
    <n v="35591.094000000005"/>
    <s v="LACRIMART 0,01%+0,15 Collirio, soluzione 10ml"/>
    <x v="141"/>
    <s v="Farmaci ESCLUSIVI e INNOVATIVI"/>
  </r>
  <r>
    <x v="589"/>
    <s v="DAPIPRAZOLO CLORIDRATO"/>
    <s v="DAPIPRAZOLO CLORIDRATO"/>
    <s v="COLLIRIO"/>
    <s v="5 ML (5 MG/ML)"/>
    <s v="FLACONE"/>
    <n v="305"/>
    <n v="7.8162000000000003"/>
    <n v="2383.9410000000003"/>
    <s v="GLAMIDOLO"/>
    <x v="142"/>
    <m/>
  </r>
  <r>
    <x v="590"/>
    <s v="IBOPAMINA"/>
    <s v="IBOPAMINA"/>
    <s v="COLLIRIO"/>
    <s v="5 ML (20 MG/ML)"/>
    <s v="FLACONE"/>
    <n v="320"/>
    <n v="17.207820000000002"/>
    <n v="5506.5024000000003"/>
    <s v="TRAZYL"/>
    <x v="142"/>
    <m/>
  </r>
  <r>
    <x v="591"/>
    <s v="BROMEXINA CLORIDRATO"/>
    <s v="BROMEXINA CLORIDRATO"/>
    <s v="GOCCE"/>
    <s v="40 ML (2 MG/ML)"/>
    <s v="FLACONE"/>
    <n v="60"/>
    <n v="4.0454499999999998"/>
    <n v="242.72699999999998"/>
    <s v="BISOLVON 2 MG/ML Soluzione Orale 40 ML Flacone"/>
    <x v="143"/>
    <s v="Farmaci ospedalieri Edizione IV-2023"/>
  </r>
  <r>
    <x v="592"/>
    <s v="MAGNESIO IDROSSIDO/ALGELDRATO"/>
    <s v="MAGNESIO IDROSSIDO/ALGELDRATO"/>
    <s v="COMPRESSE"/>
    <s v="400 MG + 400 MG"/>
    <s v="COMPRESSA"/>
    <n v="19000"/>
    <n v="3.9759999999999997E-2"/>
    <n v="755.43999999999994"/>
    <s v="OPELLA HEALTHCARE ITALY Srl"/>
    <x v="143"/>
    <s v="Farmaci ospedalieri Edizione IV-2023"/>
  </r>
  <r>
    <x v="592"/>
    <s v="MAGNESIO IDROSSIDO/ALGELDRATO"/>
    <s v="MAGNESIO IDROSSIDO/ALGELDRATO"/>
    <s v="SOSPENSIONE"/>
    <s v="200 ML (3,65% + 3,25%)"/>
    <s v="BUSTA/FLACONE"/>
    <n v="3900"/>
    <n v="1.5909"/>
    <n v="6204.51"/>
    <s v="OPELLA HEALTHCARE ITALY Srl"/>
    <x v="143"/>
    <s v="Farmaci ospedalieri Edizione IV-2023"/>
  </r>
  <r>
    <x v="593"/>
    <s v="SCOPOLAMINA BUTILBROMURO"/>
    <s v="SCOPOLAMINA BUTILBROMURO"/>
    <s v="SUPPOSTE"/>
    <s v="10 MG"/>
    <s v="SUPPOSTA"/>
    <n v="1620"/>
    <n v="0.54544999999999999"/>
    <n v="883.62900000000002"/>
    <s v="OPELLA HEALTHCARE ITALY Srl"/>
    <x v="143"/>
    <s v="Farmaci ospedalieri Edizione IV-2023"/>
  </r>
  <r>
    <x v="594"/>
    <s v="METAMIZOLO SODICO (DIPIRONE MONOIDRATO)"/>
    <s v="METAMIZOLO SODICO (DIPIRONE MONOIDRATO)"/>
    <s v="FIALE"/>
    <s v="2 ML (500 MG/ML)"/>
    <s v="FIALA"/>
    <n v="900"/>
    <n v="0.72"/>
    <n v="648"/>
    <s v="OPELLA HEALTHCARE ITALY Srl"/>
    <x v="143"/>
    <s v="Farmaci ospedalieri Edizione IV-2023"/>
  </r>
  <r>
    <x v="595"/>
    <s v="GALCANEZUMAB"/>
    <s v="GALCANEZUMAB"/>
    <s v="PENNA"/>
    <s v="1 ML (120 MG/ML)"/>
    <s v="PENNA"/>
    <n v="3100"/>
    <n v="403.75"/>
    <n v="1251625"/>
    <s v="EMGALITY*120MG/ML SC 1PEN."/>
    <x v="144"/>
    <s v="Farmaci PTR ed ESCLUSIVI (Edizione 2025) e servizi connessi"/>
  </r>
  <r>
    <x v="596"/>
    <s v="BETAMETASONE/ACIDO SALICILICO"/>
    <s v="BETAMETASONE/ACIDO SALICILICO"/>
    <s v="UNGUENTO"/>
    <s v="30 G (0,05% + 3%)"/>
    <s v="TUBO"/>
    <n v="190"/>
    <n v="10.48222"/>
    <n v="1991.6217999999999"/>
    <s v="DIPROSALIC 0,05%+3% unguento - tubo 30g"/>
    <x v="144"/>
    <s v="Farmaci ospedalieri Edizione IV-2023"/>
  </r>
  <r>
    <x v="7"/>
    <s v="LEVODOPA/CARBIDOPA"/>
    <s v="LEVODOPA/CARBIDOPA"/>
    <s v="COMPRESSE"/>
    <s v="100+25MG"/>
    <s v="COMPRESSA"/>
    <n v="39000"/>
    <n v="0.10355"/>
    <n v="4038.4500000000003"/>
    <s v="SINEMET 250 mg + 25 mg compresse - 50 compresse"/>
    <x v="144"/>
    <s v="Farmaci - Edizione 1_2023"/>
  </r>
  <r>
    <x v="7"/>
    <s v="LEVODOPA/CARBIDOPA"/>
    <s v="LEVODOPA/CARBIDOPA"/>
    <s v="COMPRESSE"/>
    <s v="250+25MG"/>
    <s v="COMPRESSA"/>
    <n v="5500"/>
    <n v="9.1359999999999997E-2"/>
    <n v="502.47999999999996"/>
    <s v="SINEMET 100 mg + 25 mg compresse a rilascio modificato - 50 compresse"/>
    <x v="144"/>
    <s v="Farmaci - Edizione 1_2023"/>
  </r>
  <r>
    <x v="597"/>
    <s v="ASENAPINA MALEATO"/>
    <s v="ASENAPINA MALEATO"/>
    <s v="COMPRESSE SUBLINGUALI"/>
    <s v="10 MG"/>
    <s v="COMPRESSA"/>
    <n v="520"/>
    <n v="1.41387"/>
    <n v="735.2124"/>
    <s v="SYCREST 10 mg compresse sublinguali"/>
    <x v="144"/>
    <s v="Farmaci ospedalieri Edizione IV-2023"/>
  </r>
  <r>
    <x v="597"/>
    <s v="ASENAPINA MALEATO"/>
    <s v="ASENAPINA MALEATO"/>
    <s v="COMPRESSE SUBLINGUALI"/>
    <s v="5 MG"/>
    <s v="COMPRESSA"/>
    <n v="620"/>
    <n v="1.41387"/>
    <n v="876.59939999999995"/>
    <s v="SYCREST 5 mg compresse sublinguali"/>
    <x v="144"/>
    <s v="Farmaci ospedalieri Edizione IV-2023"/>
  </r>
  <r>
    <x v="598"/>
    <s v="MIRTAZAPINA"/>
    <s v="MIRTAZAPINA"/>
    <s v="COMPRESSE ORODISPERSIBILI"/>
    <s v="15 MG"/>
    <s v="COMPRESSA"/>
    <n v="12030"/>
    <n v="0.58570999999999995"/>
    <n v="7046.0912999999991"/>
    <s v="Organon Italia S.r.l. con socio unico"/>
    <x v="144"/>
    <s v="Farmaci ESCLUSIVI e INNOVATIVI"/>
  </r>
  <r>
    <x v="599"/>
    <s v="ARGIPRESSINA ACETATO"/>
    <s v="ARGIPRESSINA ACETATO"/>
    <s v="FIALE"/>
    <s v="40UI/2ML"/>
    <s v="FIALA"/>
    <n v="800"/>
    <n v="100"/>
    <n v="80000"/>
    <s v="EMPRESSIN"/>
    <x v="145"/>
    <m/>
  </r>
  <r>
    <x v="600"/>
    <s v="TOLVAPTAN"/>
    <s v="TOLVAPTAN"/>
    <s v="COMPRESSE"/>
    <s v="7,5 MG"/>
    <s v="COMPRESSA"/>
    <n v="1160"/>
    <n v="70.394999999999996"/>
    <n v="81658.2"/>
    <s v="SAMSCA (Tolvaptan) Compresse orali da 7,5 mg. (compresse non divisibili) -blister 10 cpr"/>
    <x v="146"/>
    <s v="Farmaci - Edizione 1_2023"/>
  </r>
  <r>
    <x v="601"/>
    <s v="DELAMANID"/>
    <s v="DELAMANID"/>
    <s v="COMPRESSE"/>
    <s v="50 MG"/>
    <s v="COMPRESSA"/>
    <n v="1552"/>
    <n v="28.868099999999998"/>
    <n v="44803.2912"/>
    <s v="DELTYBA (Delamanid) 50 MG - compressa rivestita con film - blister da 48 compresse"/>
    <x v="146"/>
    <s v="Farmaci ospedalieri Edizione IV-2023"/>
  </r>
  <r>
    <x v="602"/>
    <s v="DECITABINA CEDAZURIDINA"/>
    <s v="DECITABINA CEDAZURIDINA"/>
    <s v="COMPRESSE"/>
    <s v="35MG+100MG"/>
    <s v="COMPRESSA"/>
    <n v="1089.9999999999998"/>
    <n v="1444.902"/>
    <n v="1574943.1799999997"/>
    <s v="INAQOVI® (decitabina/cedazuridina) 35 mg/100 mg compresse rivestite con film - blister 5 compresse"/>
    <x v="146"/>
    <s v="Farmaci PTR ed ESCLUSIVI (Edizione 2025) e servizi connessi"/>
  </r>
  <r>
    <x v="603"/>
    <s v="VOCLOSPORIN"/>
    <s v="VOCLOSPORIN"/>
    <s v="CAPSULE"/>
    <s v="7,9 MG"/>
    <s v="CAPSULA"/>
    <n v="17640"/>
    <n v="6.0635000000000003"/>
    <n v="106960.14"/>
    <s v="Lupkynis® (Voclosporina) 7,9 mg  capsula molle -  blister (Al/PVC) 180 capsule Cod. 1500814 "/>
    <x v="146"/>
    <s v="Farmaci PTR ed ESCLUSIVI (Edizione 2025) e servizi connessi"/>
  </r>
  <r>
    <x v="604"/>
    <s v="ARIPIPRAZOLO"/>
    <s v="ARIPIPRAZOLO"/>
    <s v="FIALE"/>
    <s v="1,3 ML (7,5 MG/ML)"/>
    <s v="FIALA"/>
    <n v="4150"/>
    <n v="2.89"/>
    <n v="11993.5"/>
    <s v="ABILIFY IM  (aripiprazolo) - Flacone  im 1,3 ml soluzione iniettabile 7,5 mg/ml"/>
    <x v="146"/>
    <s v="Farmaci ospedalieri Edizione IV-2023"/>
  </r>
  <r>
    <x v="604"/>
    <s v="ARIPIPRAZOLO"/>
    <s v="ARIPIPRAZOLO"/>
    <s v="FIALE"/>
    <s v="400 MG/2 ML"/>
    <s v="FIALA"/>
    <n v="8700"/>
    <n v="266.85329999999999"/>
    <n v="2321623.71"/>
    <s v="Abilify Maintena (aripiprazolo) 400 mg Polvere e solvente per sospensione iniettabile a rilascio prolungato"/>
    <x v="146"/>
    <s v="Farmaci ospedalieri Edizione IV-2023"/>
  </r>
  <r>
    <x v="605"/>
    <s v="BREXPIPRAZOLO"/>
    <s v="BREXPIPRAZOLO"/>
    <s v="COMPRESSE RIVESTITE"/>
    <s v="1 MG"/>
    <s v="COMPRESSA"/>
    <n v="5640"/>
    <n v="1.8335999999999999"/>
    <n v="10341.503999999999"/>
    <s v="RXULTI (Brexpiprazolo) 1 mg compresse rivestite con film"/>
    <x v="146"/>
    <m/>
  </r>
  <r>
    <x v="605"/>
    <s v="BREXPIPRAZOLO"/>
    <s v="BREXPIPRAZOLO"/>
    <s v="COMPRESSE RIVESTITE"/>
    <s v="2 MG"/>
    <s v="COMPRESSA"/>
    <n v="8680"/>
    <n v="1.8335999999999999"/>
    <n v="15915.647999999999"/>
    <s v="RXULTI (Brexpiprazolo) 2 mg compresse rivestite con film"/>
    <x v="146"/>
    <m/>
  </r>
  <r>
    <x v="605"/>
    <s v="BREXPIPRAZOLO"/>
    <s v="BREXPIPRAZOLO"/>
    <s v="COMPRESSE RIVESTITE"/>
    <s v="3 MG"/>
    <s v="COMPRESSA"/>
    <n v="7252"/>
    <n v="1.8335999999999999"/>
    <n v="13297.267199999998"/>
    <s v="RXULTI (Brexpiprazolo) 3 mg compresse rivestite con film"/>
    <x v="146"/>
    <m/>
  </r>
  <r>
    <x v="605"/>
    <s v="BREXPIPRAZOLO"/>
    <s v="BREXPIPRAZOLO"/>
    <s v="COMPRESSE RIVESTITE"/>
    <s v="4 MG"/>
    <s v="COMPRESSA"/>
    <n v="12320"/>
    <n v="1.8335999999999999"/>
    <n v="22589.951999999997"/>
    <s v="RXULTI (Brexpiprazolo) 4 mg compresse rivestite con film"/>
    <x v="146"/>
    <m/>
  </r>
  <r>
    <x v="606"/>
    <s v="DIPIRIDAMOLO"/>
    <s v="DIPIRIDAMOLO"/>
    <s v="FIALE"/>
    <s v="10 MG"/>
    <s v="FIALA"/>
    <n v="5000"/>
    <n v="0.28182000000000001"/>
    <n v="1409.1000000000001"/>
    <s v="PERSANTIN 10MG/2ML 10 FIALE"/>
    <x v="147"/>
    <m/>
  </r>
  <r>
    <x v="607"/>
    <s v="STIRIPENTOLO"/>
    <s v="STIRIPENTOLO"/>
    <s v="POLVERE PER SOSPENSIONE"/>
    <s v="500 MG"/>
    <s v="BUSTA/FLACONE"/>
    <n v="7200"/>
    <n v="7.1660000000000004"/>
    <n v="51595.200000000004"/>
    <s v="DIACOMIT 500MG 60 BUSTE"/>
    <x v="147"/>
    <m/>
  </r>
  <r>
    <x v="607"/>
    <s v="STIRIPENTOLO"/>
    <s v="STIRIPENTOLO"/>
    <s v="POLVERE PER SOSPENSIONE"/>
    <s v="250 MG"/>
    <s v="BUSTA"/>
    <n v="2400"/>
    <n v="3.5830000000000002"/>
    <n v="8599.2000000000007"/>
    <s v="DIACOMIT 250MG 60 BUSTE"/>
    <x v="147"/>
    <m/>
  </r>
  <r>
    <x v="607"/>
    <s v="STIRIPENTOLO"/>
    <s v="STIRIPENTOLO"/>
    <s v="CAPSULE"/>
    <s v="500 MG"/>
    <s v="CAPSULA"/>
    <n v="6000"/>
    <n v="6.42"/>
    <n v="38520"/>
    <s v="DIACOMIT 500MG 60 CAPS"/>
    <x v="147"/>
    <m/>
  </r>
  <r>
    <x v="607"/>
    <s v="STIRIPENTOLO"/>
    <s v="STIRIPENTOLO"/>
    <s v="CAPSULE"/>
    <s v="250 MG"/>
    <s v="CAPSULA"/>
    <n v="6600"/>
    <n v="3.25"/>
    <n v="21450"/>
    <s v="DIACOMIT 250MG 60 CAPS"/>
    <x v="147"/>
    <m/>
  </r>
  <r>
    <x v="378"/>
    <s v="METILPREDNISOLONE"/>
    <s v="METILPREDNISOLONE"/>
    <s v="FIALE"/>
    <s v="125 MG + 2 ML"/>
    <s v="FIALA"/>
    <n v="6100"/>
    <n v="1.28"/>
    <n v="7808"/>
    <s v="PFIZER ITALIA Srl"/>
    <x v="148"/>
    <s v="Farmaci - Edizione 1_2023"/>
  </r>
  <r>
    <x v="378"/>
    <s v="METILPREDNISOLONE EMISUCCINATO SODICO"/>
    <s v="METILPREDNISOLONE EMISUCCINATO SODICO"/>
    <s v="FIALE"/>
    <s v="20 MG"/>
    <s v="FIALA"/>
    <n v="242150"/>
    <n v="0.45"/>
    <n v="108967.5"/>
    <s v="PFIZER ITALIA Srl"/>
    <x v="148"/>
    <s v="Farmaci - Edizione 1_2023"/>
  </r>
  <r>
    <x v="608"/>
    <s v="LORAZEPAM"/>
    <s v="LORAZEPAM"/>
    <s v="FIALE"/>
    <s v="4 MG"/>
    <s v="FIALA"/>
    <n v="11500"/>
    <n v="0.64908999999999994"/>
    <n v="7464.5349999999989"/>
    <s v="PFIZER ITALIA Srl"/>
    <x v="148"/>
    <s v="Farmaci ospedalieri Edizione IV-2023"/>
  </r>
  <r>
    <x v="609"/>
    <s v="ABROCITINIB"/>
    <s v="ABROCITINIB"/>
    <s v="COMPRESSE"/>
    <s v="100 MG"/>
    <s v="COMPRESSA"/>
    <n v="20860"/>
    <n v="45.382800000000003"/>
    <n v="946685.2080000001"/>
    <s v="Cibinqo 100mg  (28 compresse) (abrocitinib)"/>
    <x v="148"/>
    <s v="Farmaci PTR ed ESCLUSIVI (Edizione 2025) e servizi connessi"/>
  </r>
  <r>
    <x v="609"/>
    <s v="ABROCITINIB"/>
    <s v="ABROCITINIB"/>
    <s v="COMPRESSE"/>
    <s v="200 MG"/>
    <s v="COMPRESSA"/>
    <n v="20860"/>
    <n v="45.382800000000003"/>
    <n v="946685.2080000001"/>
    <s v="Cibinqo 200mg (28 compresse rivestite con film da 200mg in blister)"/>
    <x v="148"/>
    <s v="Farmaci PTR ed ESCLUSIVI (Edizione 2025) e servizi connessi"/>
  </r>
  <r>
    <x v="609"/>
    <s v="ABROCITINIB"/>
    <s v="ABROCITINIB"/>
    <s v="COMPRESSE"/>
    <s v="50 MG"/>
    <s v="COMPRESSA"/>
    <n v="5320"/>
    <n v="45.382800000000003"/>
    <n v="241436.49600000001"/>
    <s v="Cibinqo 50mg  (28 compresse) (abrocitinib)"/>
    <x v="148"/>
    <s v="Farmaci PTR ed ESCLUSIVI (Edizione 2025) e servizi connessi"/>
  </r>
  <r>
    <x v="610"/>
    <s v="SOMATROGON"/>
    <s v="SOMATROGON"/>
    <s v="PENNA"/>
    <s v="TUTTI I DOSAGGI"/>
    <s v="MG"/>
    <n v="20200"/>
    <n v="9.8160000000000007"/>
    <n v="198283.2"/>
    <s v="Ngenla® 60 mg (somatrogon)"/>
    <x v="148"/>
    <s v="Farmaci PTR ed ESCLUSIVI (Edizione 2025) e servizi connessi"/>
  </r>
  <r>
    <x v="378"/>
    <s v="METILPREDNISOLONE ACETATO"/>
    <s v="METILPREDNISOLONE ACETATO"/>
    <s v="FIALE"/>
    <s v="1 ML (40 MG/ML)"/>
    <s v="FIALA"/>
    <n v="20900"/>
    <n v="1.8"/>
    <n v="37620"/>
    <s v="DEPO MEDROL 40 MG 3 Fl"/>
    <x v="148"/>
    <s v="Farmaci - Edizione 1_2023"/>
  </r>
  <r>
    <x v="611"/>
    <s v="ANIDULAFUNGINA"/>
    <s v="ANIDULAFUNGINA"/>
    <s v="FIALE"/>
    <s v="100 MG"/>
    <s v="FIALA"/>
    <n v="1190"/>
    <n v="322"/>
    <n v="383180"/>
    <s v="ECALTA 100 mg polvere per concentrato per soluzion"/>
    <x v="148"/>
    <s v="Farmaci - Edizione 1_2023"/>
  </r>
  <r>
    <x v="612"/>
    <s v="METOTREXATO"/>
    <s v="METOTREXATO"/>
    <s v="COMPRESSE"/>
    <s v="2,5 MG"/>
    <s v="COMPRESSA"/>
    <n v="800"/>
    <n v="0.1208"/>
    <n v="96.64"/>
    <s v="METHOTREXATE 2,5 MG CPR"/>
    <x v="148"/>
    <s v="Farmaci - Edizione 1_2023"/>
  </r>
  <r>
    <x v="613"/>
    <s v="IDARUBICINA"/>
    <s v="IDARUBICINA"/>
    <s v="FIALE"/>
    <s v="10MG "/>
    <s v="FIALA"/>
    <n v="130"/>
    <n v="120"/>
    <n v="15600"/>
    <s v="ZAVEDOS fl 10 mg ev"/>
    <x v="148"/>
    <s v="Farmaci - Edizione 1_2023"/>
  </r>
  <r>
    <x v="614"/>
    <s v="IMMUNOGLOBULINA EQUINA LINFOCITARIA"/>
    <s v="IMMUNOGLOBULINA EQUINA LINFOCITARIA"/>
    <s v="FLACONE"/>
    <s v="50MG/ML 5ML"/>
    <s v="FLACONE"/>
    <n v="250"/>
    <n v="562.49800000000005"/>
    <n v="140624.5"/>
    <s v="Equingam 50mg/ml"/>
    <x v="148"/>
    <s v="Farmaci PTR ed ESCLUSIVI (Edizione 2025) e servizi connessi"/>
  </r>
  <r>
    <x v="615"/>
    <s v="TOFACITINIB"/>
    <s v="TOFACITINIB"/>
    <s v="COMPRESSE"/>
    <s v="10MG"/>
    <s v="COMPRESSA"/>
    <n v="2015.9999999999998"/>
    <n v="18.600000000000001"/>
    <n v="37497.599999999999"/>
    <s v="Xeljanz 10 Mg 112 Cpr"/>
    <x v="148"/>
    <s v="Farmaci - Edizione 1_2023"/>
  </r>
  <r>
    <x v="615"/>
    <s v="TOFACITINIB"/>
    <s v="TOFACITINIB"/>
    <s v="COMPRESSE"/>
    <s v="5 MG"/>
    <s v="COMPRESSA"/>
    <n v="59680"/>
    <n v="9.3000000000000007"/>
    <n v="555024"/>
    <s v="Xeljanz 5 mg 56 cpr"/>
    <x v="148"/>
    <s v="Farmaci - Edizione 1_2023"/>
  </r>
  <r>
    <x v="616"/>
    <s v="RITLECITINIB"/>
    <s v="RITLECITINIB"/>
    <s v="CAPSULE"/>
    <s v="50 MG"/>
    <s v="CAPSULA"/>
    <n v="28960"/>
    <n v="24.80433"/>
    <n v="718333.39679999999"/>
    <s v="Litfulo 50mg"/>
    <x v="148"/>
    <s v="Farmaci PTR ed ESCLUSIVI (Edizione 2025) e servizi connessi"/>
  </r>
  <r>
    <x v="617"/>
    <s v="MISOPROSTOLO"/>
    <s v="MISOPROSTOLO"/>
    <s v="COMPRESSE"/>
    <s v="200 MCG"/>
    <s v="COMPRESSA"/>
    <n v="13200"/>
    <n v="0.16919999999999999"/>
    <n v="2233.44"/>
    <s v="CYTOTEC 50 cpr 200 mcg"/>
    <x v="148"/>
    <m/>
  </r>
  <r>
    <x v="618"/>
    <s v="SULFASALAZINA"/>
    <s v="SULFASALAZINA"/>
    <s v="COMPRESSE GASTRORESISTENTI"/>
    <s v="500 MG"/>
    <s v="COMPRESSA"/>
    <n v="30000"/>
    <n v="9.0300000000000005E-2"/>
    <n v="2709"/>
    <s v="SALAZOPYRIN EN 100 cpr 500 mg"/>
    <x v="148"/>
    <m/>
  </r>
  <r>
    <x v="146"/>
    <s v="FATTORE VIII DI COAGULAZIONE DEL SANGUE UMANO DA INGEGNERIA GENETICA - MOROCTOCOG ALFA"/>
    <s v="FATTORE VIII DI COAGULAZIONE DEL SANGUE UMANO DA INGEGNERIA GENETICA - MOROCTOCOG ALFA"/>
    <s v="FLACONE"/>
    <s v="U.I."/>
    <s v="U.I."/>
    <n v="530000"/>
    <n v="0.68689"/>
    <n v="364051.7"/>
    <s v="REFACTO 1000 UI FL"/>
    <x v="148"/>
    <m/>
  </r>
  <r>
    <x v="251"/>
    <s v="NONACOG ALFA (FATTORE IX DI COAGULAZIONE, RICOMBINANTE)"/>
    <s v="NONACOG ALFA (FATTORE IX DI COAGULAZIONE, RICOMBINANTE)"/>
    <s v="FLACONE"/>
    <s v="U.I."/>
    <s v="U.I."/>
    <n v="520000"/>
    <n v="0.68947000000000003"/>
    <n v="358524.4"/>
    <s v="BENEFIX RT 3000 IU"/>
    <x v="148"/>
    <m/>
  </r>
  <r>
    <x v="619"/>
    <s v="IBUTILIDE"/>
    <s v="IBUTILIDE"/>
    <s v="FIALE"/>
    <s v="10 ML (87 MCG/ML)"/>
    <s v="FIALA"/>
    <n v="280"/>
    <n v="174.62299999999999"/>
    <n v="48894.439999999995"/>
    <s v="CORVERT flc 0,1 mg/ml 10 ml"/>
    <x v="148"/>
    <m/>
  </r>
  <r>
    <x v="396"/>
    <s v="ALPROSTADIL"/>
    <s v="ALPROSTADIL"/>
    <s v="FIALE"/>
    <s v="1 ML (500 MCG)"/>
    <s v="FIALA"/>
    <n v="42"/>
    <n v="30.44"/>
    <n v="1278.48"/>
    <s v="PROSTIN VR fl 500 mcg 1 ml"/>
    <x v="148"/>
    <m/>
  </r>
  <r>
    <x v="321"/>
    <s v="DINOPROSTONE"/>
    <s v="DINOPROSTONE"/>
    <s v="GEL"/>
    <s v="0,5 MG/3 G"/>
    <s v="TUBO"/>
    <n v="410"/>
    <n v="18.16"/>
    <n v="7445.6"/>
    <s v="PREPIDIL GEL INTRACERVICALE sir.preriempita 0,5 mg"/>
    <x v="148"/>
    <m/>
  </r>
  <r>
    <x v="321"/>
    <s v="DINOPROSTONE"/>
    <s v="DINOPROSTONE"/>
    <s v="GEL"/>
    <s v="1 MG/3 G"/>
    <s v="TUBO"/>
    <n v="2810"/>
    <n v="20.3"/>
    <n v="57043"/>
    <s v="PREPIDIL GEL INTRAVAGINALE siringa pronta 1  mg/3"/>
    <x v="148"/>
    <m/>
  </r>
  <r>
    <x v="321"/>
    <s v="DINOPROSTONE"/>
    <s v="DINOPROSTONE"/>
    <s v="GEL"/>
    <s v="2 MG/3 G"/>
    <s v="TUBO"/>
    <n v="1210"/>
    <n v="27.72"/>
    <n v="33541.199999999997"/>
    <s v="PREPIDIL GEL INTRAVAGINALE siringa pronta 2 mg/3 g"/>
    <x v="148"/>
    <m/>
  </r>
  <r>
    <x v="620"/>
    <s v="ALPROSTADIL"/>
    <s v="ALPROSTADIL"/>
    <s v="FIALE"/>
    <s v="10 MCG"/>
    <s v="FIALA"/>
    <n v="170"/>
    <n v="13.9359"/>
    <n v="2369.1030000000001"/>
    <s v="CAVERJECT MULTIPACK 10 MCG"/>
    <x v="148"/>
    <m/>
  </r>
  <r>
    <x v="621"/>
    <s v="PEGVISOMANT"/>
    <s v="PEGVISOMANT"/>
    <s v="FIALE"/>
    <s v="10 MG"/>
    <s v="FIALA"/>
    <n v="60"/>
    <n v="67.687669999999997"/>
    <n v="4061.2601999999997"/>
    <s v="Somavert 10 mg 30 flac + 30 sir prer"/>
    <x v="148"/>
    <m/>
  </r>
  <r>
    <x v="621"/>
    <s v="PEGVISOMANT"/>
    <s v="PEGVISOMANT"/>
    <s v="FIALE"/>
    <s v="15 MG"/>
    <s v="FIALA"/>
    <n v="60"/>
    <n v="101.53133"/>
    <n v="6091.8797999999997"/>
    <s v="Somavert 15 mg 30 flac + 30 sir prer"/>
    <x v="148"/>
    <m/>
  </r>
  <r>
    <x v="621"/>
    <s v="PEGVISOMANT"/>
    <s v="PEGVISOMANT"/>
    <s v="FIALE"/>
    <s v="20 MG"/>
    <s v="FIALA"/>
    <n v="720"/>
    <n v="135.375"/>
    <n v="97470"/>
    <s v="Somavert 20 mg 30 flac + 30 sir prer"/>
    <x v="148"/>
    <m/>
  </r>
  <r>
    <x v="621"/>
    <s v="PEGVISOMANT"/>
    <s v="PEGVISOMANT"/>
    <s v="POLVERE PER SOLUZIONE"/>
    <s v="25 MG"/>
    <s v="FLACONE"/>
    <n v="60"/>
    <n v="169.21867"/>
    <n v="10153.120199999999"/>
    <s v="SOMAVERT 25 mg / 8 ml ( 30 fl polv. + 30 fl solv.)"/>
    <x v="148"/>
    <m/>
  </r>
  <r>
    <x v="621"/>
    <s v="PEGVISOMANT"/>
    <s v="PEGVISOMANT"/>
    <s v="POLVERE PER SOLUZIONE"/>
    <s v="30 MG"/>
    <s v="FLACONE"/>
    <n v="60"/>
    <n v="203.06267"/>
    <n v="12183.760200000001"/>
    <s v="SOMAVERT 30 mg / 8 ml ( 30 fl polv. + 30 fl solv."/>
    <x v="148"/>
    <m/>
  </r>
  <r>
    <x v="622"/>
    <s v="METILPREDNISOLONE/LIDOCAINA"/>
    <s v="METILPREDNISOLONE/LIDOCAINA"/>
    <s v="FIALE"/>
    <s v="1 ML (40 + 10 MG)"/>
    <s v="FIALA"/>
    <n v="12050"/>
    <n v="3.3325"/>
    <n v="40156.625"/>
    <s v="LidoDepoMedrol 40 mg/ml 1 Flac HP"/>
    <x v="148"/>
    <m/>
  </r>
  <r>
    <x v="623"/>
    <s v="CEFTAZIDIMA/AVIBACTAM"/>
    <s v="CEFTAZIDIMA/AVIBACTAM"/>
    <s v="FLACONE"/>
    <s v="2.000 MG + 500 MG"/>
    <s v="FLACONE"/>
    <n v="16000"/>
    <n v="100"/>
    <n v="1600000"/>
    <s v="Zavicefta 2000mg/500mg 10 flac polv EV"/>
    <x v="148"/>
    <m/>
  </r>
  <r>
    <x v="624"/>
    <s v="AZTREONAM/AVIBACTAM"/>
    <s v="AZTREONAM/AVIBACTAM"/>
    <s v="FIALA"/>
    <s v="1,5G+0,5G"/>
    <s v="FIALA"/>
    <n v="11320"/>
    <n v="200.41200000000001"/>
    <n v="2268663.84"/>
    <s v="EMBLAVEO"/>
    <x v="148"/>
    <m/>
  </r>
  <r>
    <x v="625"/>
    <s v="CEFTAROLINA FOSAMIL"/>
    <s v="CEFTAROLINA FOSAMIL"/>
    <s v="FLACONE"/>
    <s v="600 MG"/>
    <s v="FLACONE"/>
    <n v="9620"/>
    <n v="46.84"/>
    <n v="450600.80000000005"/>
    <s v="ZINFORO 600MG VIAL 1x10 PACK IT"/>
    <x v="148"/>
    <s v="Farmaci ospedalieri Edizione IV-2023"/>
  </r>
  <r>
    <x v="626"/>
    <s v="CLINDAMICINA"/>
    <s v="CLINDAMICINA"/>
    <s v="CAPSULE"/>
    <s v="150 MG"/>
    <s v="CAPSULA"/>
    <n v="740"/>
    <n v="0.25"/>
    <n v="185"/>
    <s v="DALACIN C 12 cps 150 mg"/>
    <x v="148"/>
    <s v="Farmaci ospedalieri Edizione IV-2023"/>
  </r>
  <r>
    <x v="627"/>
    <s v="LINEZOLID"/>
    <s v="LINEZOLID"/>
    <s v="GRANULATO PER SOSPENSIONE"/>
    <s v="100 MG/5 ML"/>
    <s v="FLACONE"/>
    <n v="160"/>
    <n v="276.97316000000001"/>
    <n v="44315.705600000001"/>
    <s v="ZYVOXID 150 ml sospensione"/>
    <x v="148"/>
    <s v="Farmaci ospedalieri Edizione IV-2023"/>
  </r>
  <r>
    <x v="628"/>
    <s v="ISAVUCONAZOLO"/>
    <s v="ISAVUCONAZOLO"/>
    <s v="FIALE"/>
    <s v="200 MG"/>
    <s v="FIALA"/>
    <n v="1429.9999999999998"/>
    <n v="279.77999999999997"/>
    <n v="400085.39999999991"/>
    <s v="CRESEMBA 200 MG 1 FIALA"/>
    <x v="148"/>
    <s v="Farmaci ospedalieri Edizione IV-2023"/>
  </r>
  <r>
    <x v="628"/>
    <s v="ISAVUCONAZOLO"/>
    <s v="ISAVUCONAZOLO"/>
    <s v="CAPSULE RIGIDE"/>
    <s v="100 MG"/>
    <s v="CAPSULA"/>
    <n v="15000"/>
    <n v="45.125"/>
    <n v="676875"/>
    <s v="Cresemba 100 mg 14 cps"/>
    <x v="148"/>
    <m/>
  </r>
  <r>
    <x v="629"/>
    <s v="RIFABUTINA"/>
    <s v="RIFABUTINA"/>
    <s v="CAPSULE"/>
    <s v="150 MG"/>
    <s v="CAPSULA"/>
    <n v="1619.9999999999998"/>
    <n v="1.79"/>
    <n v="2899.7999999999997"/>
    <s v="MYCOBUTIN 30 cps 150 mg"/>
    <x v="148"/>
    <s v="Farmaci ospedalieri Edizione IV-2023"/>
  </r>
  <r>
    <x v="630"/>
    <s v="RALTITREXED"/>
    <s v="RALTITREXED"/>
    <s v="FIALE"/>
    <s v="2 MG"/>
    <s v="FIALA"/>
    <n v="60"/>
    <n v="158.50581"/>
    <n v="9510.3485999999994"/>
    <s v="TOMUDEX 2MG"/>
    <x v="148"/>
    <s v="Farmaci ospedalieri Edizione IV-2023"/>
  </r>
  <r>
    <x v="631"/>
    <s v="DAUNORUBICINA CLORIDRATO"/>
    <s v="DAUNORUBICINA CLORIDRATO"/>
    <s v="FIALE"/>
    <s v="20 MG"/>
    <s v="FIALA"/>
    <n v="700"/>
    <n v="8.8636300000000006"/>
    <n v="6204.5410000000002"/>
    <s v="DAUNOBLASTINA flc im 20 mg"/>
    <x v="148"/>
    <s v="Farmaci ospedalieri Edizione IV-2023"/>
  </r>
  <r>
    <x v="632"/>
    <s v="BOSUTINIB"/>
    <s v="BOSUTINIB"/>
    <s v="COMPRESSE"/>
    <s v="500 MG"/>
    <s v="COMPRESSA"/>
    <n v="1512"/>
    <n v="133.57"/>
    <n v="201957.84"/>
    <s v="BOSULIF 500 MG FCT 28 cpr"/>
    <x v="148"/>
    <m/>
  </r>
  <r>
    <x v="633"/>
    <s v="CRIZOTINIB"/>
    <s v="CRIZOTINIB"/>
    <s v="COMPRESSE"/>
    <s v="200 MG"/>
    <s v="COMPRESSA"/>
    <n v="2400"/>
    <n v="78.668319999999994"/>
    <n v="188803.96799999999"/>
    <s v="Xalkori 200mg 60 cps"/>
    <x v="148"/>
    <s v="Farmaci ospedalieri Edizione IV-2023"/>
  </r>
  <r>
    <x v="633"/>
    <s v="CRIZOTINIB"/>
    <s v="CRIZOTINIB"/>
    <s v="COMPRESSE"/>
    <s v="250 MG"/>
    <s v="COMPRESSA"/>
    <n v="3010"/>
    <n v="78.668319999999994"/>
    <n v="236791.64319999999"/>
    <s v="Xalkori 250mg 60 cps"/>
    <x v="148"/>
    <s v="Farmaci ospedalieri Edizione IV-2023"/>
  </r>
  <r>
    <x v="634"/>
    <s v="LORLATINIB"/>
    <s v="LORLATINIB"/>
    <s v="COMPRESSE RIVESTITE"/>
    <s v="100 MG"/>
    <s v="COMPRESSA"/>
    <n v="6060"/>
    <n v="150"/>
    <n v="909000"/>
    <s v="Lorviqua 100mg (lorlatinib)"/>
    <x v="148"/>
    <m/>
  </r>
  <r>
    <x v="634"/>
    <s v="LORLATINIB"/>
    <s v="LORLATINIB"/>
    <s v="COMPRESSE RIVESTITE"/>
    <s v="25 MG"/>
    <s v="COMPRESSA"/>
    <n v="13980"/>
    <n v="50"/>
    <n v="699000"/>
    <s v="Lorviqua 25mg (lorlatinib)"/>
    <x v="148"/>
    <m/>
  </r>
  <r>
    <x v="635"/>
    <s v="PALBOCICLIB"/>
    <s v="PALBOCICLIB"/>
    <s v="COMPRESSE RIVESTITE"/>
    <s v="100 MG"/>
    <s v="COMPRESSA"/>
    <n v="14070"/>
    <n v="171.42857000000001"/>
    <n v="2411999.9799000002"/>
    <s v="IBRANCE 100 mg  (palbociclib) - compresse"/>
    <x v="148"/>
    <m/>
  </r>
  <r>
    <x v="635"/>
    <s v="PALBOCICLIB"/>
    <s v="PALBOCICLIB"/>
    <s v="COMPRESSE RIVESTITE"/>
    <s v="125 MG"/>
    <s v="COMPRESSA"/>
    <n v="20685"/>
    <n v="171.42857000000001"/>
    <n v="3545999.9704500004"/>
    <s v="IBRANCE  125 mg (palbociclib) - compresse"/>
    <x v="148"/>
    <m/>
  </r>
  <r>
    <x v="635"/>
    <s v="PALBOCICLIB"/>
    <s v="PALBOCICLIB"/>
    <s v="COMPRESSE RIVESTITE"/>
    <s v="75 MG"/>
    <s v="COMPRESSA"/>
    <n v="7665"/>
    <n v="171.42857000000001"/>
    <n v="1313999.98905"/>
    <s v="IBRANCE 75 mg (palbociclib) - compresse"/>
    <x v="148"/>
    <m/>
  </r>
  <r>
    <x v="636"/>
    <s v="TEMSIROLIMUS"/>
    <s v="TEMSIROLIMUS"/>
    <s v="FIALE"/>
    <s v="30 MG"/>
    <s v="FIALA"/>
    <n v="101"/>
    <n v="889.86231999999995"/>
    <n v="89876.094319999989"/>
    <s v="TORISEL"/>
    <x v="148"/>
    <s v="Farmaci ospedalieri Edizione IV-2023"/>
  </r>
  <r>
    <x v="637"/>
    <s v="INOTUZUMAB OZOGAMICINA"/>
    <s v="INOTUZUMAB OZOGAMICINA"/>
    <s v="POLVERE PER SOLUZIONE"/>
    <s v="1 MG"/>
    <s v="FLACONE"/>
    <n v="55"/>
    <n v="7322"/>
    <n v="402710"/>
    <s v="BESPONSA 1MG SFDPO 1X20ML GVL IT"/>
    <x v="148"/>
    <s v="Farmaci ospedalieri Edizione IV-2023"/>
  </r>
  <r>
    <x v="638"/>
    <s v="Elranatamab"/>
    <s v="Elranatamab"/>
    <s v="FLACONE"/>
    <s v="1,1ML 40MG/ML"/>
    <s v="FLACONE"/>
    <n v="18"/>
    <n v="2913"/>
    <n v="52434"/>
    <s v="Elrexfio"/>
    <x v="148"/>
    <m/>
  </r>
  <r>
    <x v="638"/>
    <s v="Elranatamab"/>
    <s v="Elranatamab"/>
    <s v="FLACONE"/>
    <s v=" 1,9ML 40MG/ML "/>
    <s v="FLACONE"/>
    <n v="150"/>
    <n v="5032"/>
    <n v="754800"/>
    <s v="Elrexfio"/>
    <x v="148"/>
    <m/>
  </r>
  <r>
    <x v="639"/>
    <s v="GEMTUZUMAB OZOGAMICIN"/>
    <s v="GEMTUZUMAB OZOGAMICIN"/>
    <s v="FIALE"/>
    <s v="5 MG"/>
    <s v="FLACONCINO"/>
    <n v="20"/>
    <n v="8500"/>
    <n v="170000"/>
    <s v="Mylotarg 5 mg polv.x sol.x Inf. 1 fl"/>
    <x v="148"/>
    <m/>
  </r>
  <r>
    <x v="298"/>
    <s v="GLASDEGIB"/>
    <s v="GLASDEGIB"/>
    <s v="COMPRESSE"/>
    <s v="25 MG"/>
    <s v="COMPRESSA"/>
    <n v="1920"/>
    <n v="93.275000000000006"/>
    <n v="179088"/>
    <s v="Daurismo 25mg (glasdegib)"/>
    <x v="148"/>
    <s v="Farmaci ESCLUSIVI e INNOVATIVI"/>
  </r>
  <r>
    <x v="640"/>
    <s v="Talazoparib"/>
    <s v="Talazoparib"/>
    <s v="CAPSULA RIGIDA"/>
    <s v="0,1MG"/>
    <s v="CAPSULA"/>
    <n v="2820"/>
    <n v="58.12"/>
    <n v="163898.4"/>
    <s v="Talzenna"/>
    <x v="148"/>
    <m/>
  </r>
  <r>
    <x v="640"/>
    <s v="Talazoparib"/>
    <s v="Talazoparib"/>
    <s v="CAPSULA RIGIDA"/>
    <s v="1MG"/>
    <s v="CAPSULA"/>
    <n v="3930"/>
    <n v="174.36199999999999"/>
    <n v="685242.66"/>
    <s v="Talzenna"/>
    <x v="148"/>
    <m/>
  </r>
  <r>
    <x v="640"/>
    <s v="TALAZOPARIB"/>
    <s v="TALAZOPARIB"/>
    <s v="CAPSULE"/>
    <s v="1 MG"/>
    <s v="CAPSULA"/>
    <n v="12000"/>
    <n v="174.36170000000001"/>
    <n v="2092340.4000000001"/>
    <s v="Talzenna 1mg (talazoparib)"/>
    <x v="148"/>
    <m/>
  </r>
  <r>
    <x v="640"/>
    <s v="TALAZOPARIB"/>
    <s v="TALAZOPARIB"/>
    <s v="CAPSULE"/>
    <s v="0,25 MG"/>
    <s v="CAPSULA"/>
    <n v="10320"/>
    <n v="58.120699999999999"/>
    <n v="599805.62399999995"/>
    <s v="Talzenna 0,25 mg (talazoparib)"/>
    <x v="148"/>
    <m/>
  </r>
  <r>
    <x v="641"/>
    <s v="PENTOSTATINA"/>
    <s v="PENTOSTATINA"/>
    <s v="FIALE"/>
    <s v="10 MG"/>
    <s v="FIALA"/>
    <n v="20"/>
    <n v="645.9"/>
    <n v="12918"/>
    <s v="NIPENT 10 MG FLAC EV"/>
    <x v="148"/>
    <s v="Farmaci ospedalieri Edizione IV-2023"/>
  </r>
  <r>
    <x v="642"/>
    <s v="ESTRAMUSTINA FOSFATO SODICO"/>
    <s v="ESTRAMUSTINA FOSFATO SODICO"/>
    <s v="CAPSULE"/>
    <s v="140 MG"/>
    <s v="CAPSULA"/>
    <n v="700"/>
    <n v="0.76910000000000001"/>
    <n v="538.37"/>
    <s v="ESTRACYT 40 cps 140 mg"/>
    <x v="148"/>
    <s v="Farmaci ospedalieri Edizione IV-2023"/>
  </r>
  <r>
    <x v="643"/>
    <s v="SIROLIMUS"/>
    <s v="SIROLIMUS"/>
    <s v="COMPRESSE"/>
    <s v="0,5 MG"/>
    <s v="COMPRESSA"/>
    <n v="500"/>
    <n v="1.7589999999999999"/>
    <n v="879.5"/>
    <s v="RAPAMUNE 0,5 mg"/>
    <x v="148"/>
    <s v="Farmaci ospedalieri Edizione IV-2023"/>
  </r>
  <r>
    <x v="643"/>
    <s v="SIROLIMUS"/>
    <s v="SIROLIMUS"/>
    <s v="COMPRESSE"/>
    <s v="1 MG"/>
    <s v="COMPRESSA"/>
    <n v="2300"/>
    <n v="3.5194000000000001"/>
    <n v="8094.62"/>
    <s v="RAPAMUNE 1 mg"/>
    <x v="148"/>
    <s v="Farmaci ospedalieri Edizione IV-2023"/>
  </r>
  <r>
    <x v="643"/>
    <s v="SIROLIMUS"/>
    <s v="SIROLIMUS"/>
    <s v="COMPRESSE"/>
    <s v="2 MG"/>
    <s v="COMPRESSA"/>
    <n v="660"/>
    <n v="6.6870000000000003"/>
    <n v="4413.42"/>
    <s v="RAPAMUNE 2 mg"/>
    <x v="148"/>
    <s v="Farmaci ospedalieri Edizione IV-2023"/>
  </r>
  <r>
    <x v="643"/>
    <s v="SIROLIMUS"/>
    <s v="SIROLIMUS"/>
    <s v="GOCCE"/>
    <s v="60 ML (1 MG/ML)"/>
    <s v="FLACONE"/>
    <n v="60"/>
    <n v="211.17"/>
    <n v="12670.199999999999"/>
    <s v="RAPAMUNE 60 ml"/>
    <x v="148"/>
    <s v="Farmaci ospedalieri Edizione IV-2023"/>
  </r>
  <r>
    <x v="644"/>
    <s v="Etrasimod"/>
    <s v="Etrasimod"/>
    <s v="COMPRESSA RIVESTITA"/>
    <s v="2MG"/>
    <s v="COMPRESSA"/>
    <n v="15976"/>
    <n v="20.5"/>
    <n v="327508"/>
    <s v="Velsipity"/>
    <x v="148"/>
    <m/>
  </r>
  <r>
    <x v="645"/>
    <s v="Rimegepant"/>
    <s v="Rimegepant"/>
    <s v="LIOFILIZZATO ORALE"/>
    <s v="75mg"/>
    <s v="FLACONE"/>
    <n v="51240"/>
    <n v="20.100000000000001"/>
    <n v="1029924.0000000001"/>
    <s v="Vydura"/>
    <x v="148"/>
    <m/>
  </r>
  <r>
    <x v="646"/>
    <s v="VARENICLINA TARTRATO"/>
    <s v="VARENICLINA TARTRATO"/>
    <s v="COMPRESSE"/>
    <s v="1MG"/>
    <s v="COMPRESSA"/>
    <n v="100"/>
    <n v="0.7298"/>
    <n v="72.98"/>
    <s v="PFIZER Srl"/>
    <x v="148"/>
    <s v="Farmaci ospedalieri Edizione IV-2023"/>
  </r>
  <r>
    <x v="647"/>
    <s v="TAFAMIDIS MEGLUMINE"/>
    <s v="TAFAMIDIS MEGLUMINE"/>
    <s v="CAPSULE"/>
    <s v="20 MG"/>
    <s v="CAPSULA"/>
    <n v="1230"/>
    <n v="250"/>
    <n v="307500"/>
    <s v="Vyndaqel 20mg CAP 3x10 BLST IT"/>
    <x v="148"/>
    <s v="Farmaci ospedalieri Edizione IV-2023"/>
  </r>
  <r>
    <x v="647"/>
    <s v="TAFAMIDIS"/>
    <s v="TAFAMIDIS"/>
    <s v="CAPSULE MOLLI"/>
    <s v="61 MG"/>
    <s v="CAPSULA"/>
    <n v="30000"/>
    <n v="447.22199999999998"/>
    <n v="13416660"/>
    <s v="Vyndaqel 61mg (tafamidis meglumine)"/>
    <x v="148"/>
    <m/>
  </r>
  <r>
    <x v="648"/>
    <s v="CALCIO LEVOFOLINATO"/>
    <s v="CALCIO LEVOFOLINATO"/>
    <s v="COMPRESSE"/>
    <s v="7,5 MG"/>
    <s v="COMPRESSA"/>
    <n v="26000"/>
    <n v="1.1209"/>
    <n v="29143.4"/>
    <s v="LEDERFOLIN 10 CPR X 7,5 MG"/>
    <x v="148"/>
    <m/>
  </r>
  <r>
    <x v="649"/>
    <s v="CLORTALIDONE"/>
    <s v="CLORTALIDONE"/>
    <s v="COMPRESSE"/>
    <s v="25 MG"/>
    <s v="COMPRESSA"/>
    <n v="1200"/>
    <n v="5.135E-2"/>
    <n v="61.62"/>
    <s v="IGROTON"/>
    <x v="149"/>
    <m/>
  </r>
  <r>
    <x v="650"/>
    <s v="ESAMINOLEVULINATO"/>
    <s v="ESAMINOLEVULINATO"/>
    <s v="FIALE + FIALE SOLVENTE"/>
    <s v="85 MG"/>
    <s v="FIALA"/>
    <n v="260"/>
    <n v="429.59"/>
    <n v="111693.4"/>
    <s v="HEXVIX 85 MG POLVERE E SOLVENTE PER SOLUZIONE ENDOVESCICALE"/>
    <x v="150"/>
    <m/>
  </r>
  <r>
    <x v="651"/>
    <s v="ISONIAZIDE"/>
    <s v="ISONIAZIDE"/>
    <s v="COMPRESSE"/>
    <s v="200 MG"/>
    <s v="COMPRESSA"/>
    <n v="14900"/>
    <n v="6.5000000000000002E-2"/>
    <n v="968.5"/>
    <s v="NICOZID 200 COMPRESSE  "/>
    <x v="151"/>
    <s v="Farmaci ospedalieri Edizione IV-2023"/>
  </r>
  <r>
    <x v="651"/>
    <s v="ISONIAZIDE"/>
    <s v="ISONIAZIDE"/>
    <s v="FIALE"/>
    <s v="500 MG"/>
    <s v="FIALA"/>
    <n v="950"/>
    <n v="0.91"/>
    <n v="864.5"/>
    <s v="NICOZID 500 FIALE "/>
    <x v="151"/>
    <s v="Farmaci ospedalieri Edizione IV-2023"/>
  </r>
  <r>
    <x v="652"/>
    <s v="ETAMBUTOLO CLORIDRATO"/>
    <s v="ETAMBUTOLO CLORIDRATO"/>
    <s v="FIALE"/>
    <s v="500 MG"/>
    <s v="FIALA"/>
    <n v="750"/>
    <n v="0.25"/>
    <n v="187.5"/>
    <s v="ETAPIAM 500 FIALE "/>
    <x v="151"/>
    <s v="Farmaci ospedalieri Edizione IV-2023"/>
  </r>
  <r>
    <x v="108"/>
    <s v="PROPRANOLOLO CLORIDRATO"/>
    <s v="PROPRANOLOLO CLORIDRATO"/>
    <s v="SOLUZIONE ORALE"/>
    <s v="120 ML (3,75 MG/ML)"/>
    <s v="FLACONE"/>
    <n v="100"/>
    <n v="180.5"/>
    <n v="18050"/>
    <s v="HEMANGIOL 3,75MG SOL ORALE 120ML "/>
    <x v="152"/>
    <m/>
  </r>
  <r>
    <x v="653"/>
    <s v="VINFLUNINA"/>
    <s v="VINFLUNINA"/>
    <s v="FIALE"/>
    <s v="10 ML (25 MG/ML)"/>
    <s v="FIALA"/>
    <n v="130"/>
    <n v="1105.56"/>
    <n v="143722.79999999999"/>
    <s v="JAVLOR 1 flac. EV 250mg / 10ml "/>
    <x v="152"/>
    <s v="Farmaci ospedalieri Edizione IV-2023"/>
  </r>
  <r>
    <x v="653"/>
    <s v="VINFLUNINA"/>
    <s v="VINFLUNINA"/>
    <s v="FIALE"/>
    <s v="2 ML (25 MG/ML)"/>
    <s v="FIALA"/>
    <n v="115"/>
    <n v="221.11"/>
    <n v="25427.65"/>
    <s v="JAVLOR 1 flac. EV 50mg / 2ml "/>
    <x v="152"/>
    <s v="Farmaci ospedalieri Edizione IV-2023"/>
  </r>
  <r>
    <x v="654"/>
    <s v="FERROSO SOLFATO"/>
    <s v="FERROSO SOLFATO"/>
    <s v="COMPRESSE"/>
    <s v="80 MG"/>
    <s v="COMPRESSA"/>
    <n v="1650"/>
    <n v="7.4999999999999997E-2"/>
    <n v="123.75"/>
    <s v="TARDYFER*80MG 30CPR RP"/>
    <x v="152"/>
    <s v="Farmaci - Edizione 1_2023"/>
  </r>
  <r>
    <x v="655"/>
    <s v="ENCORAFENIB"/>
    <s v="ENCORAFENIB"/>
    <s v="CAPSULE"/>
    <s v="75 MG"/>
    <s v="CAPSULA"/>
    <n v="68400"/>
    <n v="55.600200000000001"/>
    <n v="3803053.68"/>
    <s v="BRAFTOVI 42 capsule rigide da 75mg"/>
    <x v="152"/>
    <m/>
  </r>
  <r>
    <x v="655"/>
    <s v="ENCORAFENIB"/>
    <s v="ENCORAFENIB"/>
    <s v="CAPSULE"/>
    <s v="50 MG"/>
    <s v="CAPSULA"/>
    <n v="8695"/>
    <n v="83.400400000000005"/>
    <n v="725166.478"/>
    <s v="BRAFTOVI 28 capsule rigide da 50mg"/>
    <x v="152"/>
    <m/>
  </r>
  <r>
    <x v="656"/>
    <s v="BINIMETINIB"/>
    <s v="BINIMETINIB"/>
    <s v="COMPRESSE RIVESTITE"/>
    <s v="15 MG"/>
    <s v="COMPRESSA"/>
    <n v="32940"/>
    <n v="25.714289999999998"/>
    <n v="847028.71259999997"/>
    <s v="MEKTOVI 84 compresse rivestite con film da 15mg"/>
    <x v="152"/>
    <m/>
  </r>
  <r>
    <x v="657"/>
    <s v="Tabelecleucel"/>
    <s v="Tabelecleucel"/>
    <s v="FLACONE"/>
    <s v="2,8x107 - 7,3x107 cellule/ml                   1-6 FLAC"/>
    <s v="FLACONE"/>
    <n v="6"/>
    <n v="67687.5"/>
    <n v="406125"/>
    <s v="Ebvallo"/>
    <x v="152"/>
    <m/>
  </r>
  <r>
    <x v="119"/>
    <s v="DIAZEPAM"/>
    <s v="DIAZEPAM"/>
    <s v="FIALE"/>
    <s v="10 MG"/>
    <s v="FIALA"/>
    <n v="24500"/>
    <n v="1.01"/>
    <n v="24745"/>
    <s v="Valium 10 mg/2 mL soluzione iniettabile"/>
    <x v="153"/>
    <s v="Farmaci ospedalieri Edizione IV-2023"/>
  </r>
  <r>
    <x v="658"/>
    <s v="CLORAMFENICOLO/COLISTIMETATO SODICO/TETRACICLINA"/>
    <s v="CLORAMFENICOLO/COLISTIMETATO SODICO/TETRACICLINA"/>
    <s v="COLLIRIO"/>
    <s v="5 ML (4 MG/ML + 5 MG/ML + 900.000 U.I.)"/>
    <s v="FLACONE"/>
    <n v="150"/>
    <n v="8.7856799999999993"/>
    <n v="1317.8519999999999"/>
    <s v="Colbiocin 4 mg/ml / 180.000 UI/ml / 4,2 mg/ml collirio, polvere e solvente per soluzione"/>
    <x v="153"/>
    <s v="Farmaci ospedalieri Edizione IV-2023"/>
  </r>
  <r>
    <x v="658"/>
    <s v="CLORAMFENICOLO/COLISTIMETATO SODICO/TETRACICLINA"/>
    <s v="CLORAMFENICOLO/COLISTIMETATO SODICO/TETRACICLINA"/>
    <s v="POMATA OFTALMICA"/>
    <s v="5 G (1,0% + 0,5% + 900.000 U.I.)"/>
    <s v="TUBO"/>
    <n v="310"/>
    <n v="6.665"/>
    <n v="2066.15"/>
    <s v="Colbiocin 10 mg/g / 180.000 UI/g / 5 mg/g unguento oftalmico"/>
    <x v="153"/>
    <s v="Farmaci ospedalieri Edizione IV-2023"/>
  </r>
  <r>
    <x v="659"/>
    <s v="ACETILCOLINA CLORURO"/>
    <s v="ACETILCOLINA CLORURO"/>
    <s v="FIALE + FIALE SOLVENTE"/>
    <s v="2 ML (10 MG/ML)"/>
    <s v="FIALA"/>
    <n v="4720"/>
    <n v="5.9088900000000004"/>
    <n v="27889.960800000001"/>
    <s v="Miovisin 20mg/2ml polvere e solvente per soluzione iniettabile per uso intraoculare"/>
    <x v="153"/>
    <s v="Farmaci ospedalieri Edizione IV-2023"/>
  </r>
  <r>
    <x v="658"/>
    <s v="TETRACICLINA/SULFAMETILTIAZOLO"/>
    <s v="TETRACICLINA/SULFAMETILTIAZOLO"/>
    <s v="POMATA OFTALMICA"/>
    <s v="6,5 G (1% + 5%)"/>
    <s v="TUBO"/>
    <n v="1450"/>
    <n v="7.6344500000000002"/>
    <n v="11069.952499999999"/>
    <s v="PENSULVIT 1% + 5%"/>
    <x v="153"/>
    <m/>
  </r>
  <r>
    <x v="213"/>
    <s v="BENZALCONIO CLORURO/ACIDO POLIACRILICO"/>
    <s v="BENZALCONIO CLORURO/ACIDO POLIACRILICO"/>
    <s v="GEL"/>
    <s v="10 G (0,1 + 2 MG/ML)"/>
    <s v="TUBO"/>
    <n v="2600"/>
    <n v="8.3615499999999994"/>
    <n v="21740.03"/>
    <s v="LACRINORM “0,01%+0,2% gel oftalmico”"/>
    <x v="153"/>
    <m/>
  </r>
  <r>
    <x v="36"/>
    <s v="MACROGOL 4000/SODIO SOLFATO ANIDRO/SODIO BICARBONATO/SODIO CLORURO/POTASSIO CLORURO"/>
    <s v="MACROGOL 4000/SODIO SOLFATO ANIDRO/SODIO BICARBONATO/SODIO CLORURO/POTASSIO CLORURO"/>
    <s v="POLVERE"/>
    <s v="58,3 G"/>
    <s v="BUSTA"/>
    <n v="9680"/>
    <n v="3"/>
    <n v="29040"/>
    <s v="POLIFARMA SpA"/>
    <x v="153"/>
    <s v="Farmaci - Edizione 1_2023"/>
  </r>
  <r>
    <x v="660"/>
    <s v="ATROPINA SOLFATO"/>
    <s v="ATROPINA SOLFATO"/>
    <s v="COLLIRIO"/>
    <s v="10 ML (5 MG/ML)"/>
    <s v="FLACONE"/>
    <n v="750"/>
    <n v="6.58"/>
    <n v="4935"/>
    <s v="POLIFARMA SPA"/>
    <x v="153"/>
    <s v="Farmaci ESCLUSIVI e INNOVATIVI"/>
  </r>
  <r>
    <x v="661"/>
    <s v="ATALUREN"/>
    <s v="ATALUREN"/>
    <s v="GRANULATO PER SOSPENSIONE"/>
    <s v="250 MG"/>
    <s v="BUSTA"/>
    <n v="1440"/>
    <n v="192.66"/>
    <n v="277430.40000000002"/>
    <s v="Translarna"/>
    <x v="154"/>
    <m/>
  </r>
  <r>
    <x v="661"/>
    <s v="ATALUREN"/>
    <s v="ATALUREN"/>
    <s v="GRANULATO PER SOSPENSIONE"/>
    <s v="125 MG"/>
    <s v="BUSTA"/>
    <n v="1055"/>
    <n v="96.33"/>
    <n v="101628.15"/>
    <s v="Translarna"/>
    <x v="154"/>
    <m/>
  </r>
  <r>
    <x v="662"/>
    <s v="OSILODROSTAT"/>
    <s v="OSILODROSTAT"/>
    <s v="COMPRESSE"/>
    <s v="1 MG"/>
    <s v="COMPRESSA"/>
    <n v="15360"/>
    <n v="25.9"/>
    <n v="397824"/>
    <s v="ISTURISA*1MG 60CPR"/>
    <x v="155"/>
    <s v="Farmaci PTR ed ESCLUSIVI (Edizione 2025) e servizi connessi"/>
  </r>
  <r>
    <x v="662"/>
    <s v="OSILODROSTAT"/>
    <s v="OSILODROSTAT"/>
    <s v="COMPRESSE"/>
    <s v="10 MG"/>
    <s v="COMPRESSA"/>
    <n v="840"/>
    <n v="108.8"/>
    <n v="91392"/>
    <s v="ISTURISA*10MG 60CPR"/>
    <x v="155"/>
    <s v="Farmaci PTR ed ESCLUSIVI (Edizione 2025) e servizi connessi"/>
  </r>
  <r>
    <x v="662"/>
    <s v="OSILODROSTAT"/>
    <s v="OSILODROSTAT"/>
    <s v="COMPRESSE"/>
    <s v="5 MG"/>
    <s v="COMPRESSA"/>
    <n v="1080"/>
    <n v="103.61669999999999"/>
    <n v="111906.03599999999"/>
    <s v="ISTURISA*5MG 60CPR"/>
    <x v="155"/>
    <s v="Farmaci PTR ed ESCLUSIVI (Edizione 2025) e servizi connessi"/>
  </r>
  <r>
    <x v="663"/>
    <s v="SUTIMLIMAB"/>
    <s v="SUTIMLIMAB"/>
    <s v="FIALE"/>
    <s v="50MG/ML 22ML"/>
    <s v="FIALA"/>
    <n v="608"/>
    <n v="917"/>
    <n v="557536"/>
    <s v="ENJAYMO*50MG/ML 1FL 22ML"/>
    <x v="155"/>
    <s v="Farmaci PTR ed ESCLUSIVI (Edizione 2025) e servizi connessi"/>
  </r>
  <r>
    <x v="664"/>
    <s v="TOCOFERSOLANO"/>
    <s v="TOCOFERSOLANO"/>
    <s v="SOLUZIONE"/>
    <s v="60 ML (50 MG/ML)"/>
    <s v="FLACONE"/>
    <n v="95.000000000000014"/>
    <n v="171.48"/>
    <n v="16290.600000000002"/>
    <s v="VEDROP*50MG/ML FL 60ML+S"/>
    <x v="155"/>
    <s v="Farmaci ospedalieri Edizione IV-2023"/>
  </r>
  <r>
    <x v="226"/>
    <s v="MERCAPTAMINA BITARTRATO"/>
    <s v="MERCAPTAMINA BITARTRATO"/>
    <s v="CAPSULE"/>
    <s v="50 MG"/>
    <s v="CAPSULA"/>
    <n v="29000"/>
    <n v="0.4768"/>
    <n v="13827.2"/>
    <s v="CYSTAGON*100 CPS 50 MG"/>
    <x v="155"/>
    <s v="Farmaci ospedalieri Edizione IV-2023"/>
  </r>
  <r>
    <x v="226"/>
    <s v="MERCAPTAMINA BITARTRATO"/>
    <s v="MERCAPTAMINA BITARTRATO"/>
    <s v="CAPSULE"/>
    <s v="150 MG"/>
    <s v="CAPSULA"/>
    <n v="19200"/>
    <n v="1.3932"/>
    <n v="26749.439999999999"/>
    <s v="CYSTAGON*100 CPS 150 MG"/>
    <x v="155"/>
    <m/>
  </r>
  <r>
    <x v="665"/>
    <s v="BETAINA"/>
    <s v="BETAINA"/>
    <s v="FLACONE"/>
    <s v="180 G"/>
    <s v="FIALA"/>
    <n v="170"/>
    <n v="370"/>
    <n v="62900"/>
    <s v="CYSTADANE*1G OS FL180G+3CUC"/>
    <x v="155"/>
    <m/>
  </r>
  <r>
    <x v="666"/>
    <s v="ZINCO ACETATO"/>
    <s v="ZINCO ACETATO"/>
    <s v="CAPSULE"/>
    <s v="25 MG"/>
    <s v="CAPSULA"/>
    <n v="10000"/>
    <n v="0.63751999999999998"/>
    <n v="6375.2"/>
    <s v="WILZIN*25MG 250CPS"/>
    <x v="155"/>
    <m/>
  </r>
  <r>
    <x v="666"/>
    <s v="ZINCO ACETATO"/>
    <s v="ZINCO ACETATO"/>
    <s v="CAPSULE"/>
    <s v="50 MG"/>
    <s v="CAPSULA"/>
    <n v="15000"/>
    <n v="1.22804"/>
    <n v="18420.599999999999"/>
    <s v="WILZIN*50MG 250CPS"/>
    <x v="155"/>
    <m/>
  </r>
  <r>
    <x v="667"/>
    <s v="EMINA"/>
    <s v="EMINA"/>
    <s v="FIALE"/>
    <s v="10 ML (25 MG/ML)"/>
    <s v="FIALA"/>
    <n v="224"/>
    <n v="406.29500000000002"/>
    <n v="91010.08"/>
    <s v="NORMOSANG*IV 4 25 MG/ML FL 10 ML "/>
    <x v="155"/>
    <s v="Farmaci - Edizione 1_2023"/>
  </r>
  <r>
    <x v="668"/>
    <s v="IBUPROFENE"/>
    <s v="IBUPROFENE"/>
    <s v="FIALE"/>
    <s v="2 ML (5 MG/ML)"/>
    <s v="FIALA"/>
    <n v="412"/>
    <n v="115.18"/>
    <n v="47454.16"/>
    <s v="PEDEA*5MG/ML IV 2ML 4F"/>
    <x v="155"/>
    <s v="Farmaci ospedalieri Edizione IV-2023"/>
  </r>
  <r>
    <x v="669"/>
    <s v="PASIREOTIDE"/>
    <s v="PASIREOTIDE"/>
    <s v="FIALE"/>
    <s v="1 ML (0,3 MG)"/>
    <s v="FIALA"/>
    <n v="2160"/>
    <n v="45.49783"/>
    <n v="98275.3128"/>
    <s v="SIGNIFOR*0,3MG SC 60F 1ML"/>
    <x v="155"/>
    <s v="Farmaci ESCLUSIVI e INNOVATIVI"/>
  </r>
  <r>
    <x v="669"/>
    <s v="PASIREOTIDE"/>
    <s v="PASIREOTIDE"/>
    <s v="FIALE"/>
    <s v="1 ML (0,6 MG)"/>
    <s v="FIALA"/>
    <n v="3240.0000000000005"/>
    <n v="53.527000000000001"/>
    <n v="173427.48000000004"/>
    <s v="SIGNIFOR*0,6MG SC 60F 1ML"/>
    <x v="155"/>
    <s v="Farmaci ESCLUSIVI e INNOVATIVI"/>
  </r>
  <r>
    <x v="669"/>
    <s v="PASIREOTIDE"/>
    <s v="PASIREOTIDE"/>
    <s v="FIALE"/>
    <s v="1 ML (0,9 MG)"/>
    <s v="FIALA"/>
    <n v="2160"/>
    <n v="53.527000000000001"/>
    <n v="115618.32"/>
    <s v="SIGNIFOR*0,9MG SC 60F 1ML"/>
    <x v="155"/>
    <s v="Farmaci ESCLUSIVI e INNOVATIVI"/>
  </r>
  <r>
    <x v="669"/>
    <s v="PASIREOTIDE PAMOATO"/>
    <s v="PASIREOTIDE PAMOATO"/>
    <s v="FIALE"/>
    <s v="40 MG"/>
    <s v="FIALA"/>
    <n v="24"/>
    <n v="3406.26"/>
    <n v="81750.240000000005"/>
    <s v="SIGNIFOR*40MG IM 1FL+1S2ML"/>
    <x v="155"/>
    <m/>
  </r>
  <r>
    <x v="669"/>
    <s v="PASIREOTIDE PAMOATO"/>
    <s v="PASIREOTIDE PAMOATO"/>
    <s v="FIALE"/>
    <s v="60 MG"/>
    <s v="FIALA"/>
    <n v="100"/>
    <n v="3917.2"/>
    <n v="391720"/>
    <s v="SIGNIFOR*60MG IM 1FL+1S2ML"/>
    <x v="155"/>
    <m/>
  </r>
  <r>
    <x v="670"/>
    <s v="CLORMETINA"/>
    <s v="CLORMETINA CLORIDRATO"/>
    <s v="GEL"/>
    <s v="60 G"/>
    <s v="TUBO"/>
    <n v="280"/>
    <n v="2659.28"/>
    <n v="744598.4"/>
    <s v="LEDAGA® 160 microgrammi/g gel "/>
    <x v="155"/>
    <s v="Farmaci Edizione 2-2023"/>
  </r>
  <r>
    <x v="671"/>
    <s v="DACTINOMICINA"/>
    <s v="DACTINOMICINA"/>
    <s v="FIALE"/>
    <s v="0,5 MG"/>
    <s v="FIALA"/>
    <n v="30"/>
    <n v="52"/>
    <n v="1560"/>
    <s v="COSMEGEN*0,5MG INIETT. 1FL "/>
    <x v="155"/>
    <s v="Farmaci ospedalieri Edizione IV-2023"/>
  </r>
  <r>
    <x v="672"/>
    <s v="CISTEAMINA CLORIDRATO"/>
    <s v="CISTEAMINA CLORIDRATO"/>
    <s v="COLLIRIO"/>
    <s v="5 ML (0,55%)"/>
    <s v="FLACONE"/>
    <n v="330"/>
    <n v="990"/>
    <n v="326700"/>
    <s v="CYSTADROPS*COLLIRIO 5 ML "/>
    <x v="155"/>
    <s v="Farmaci ospedalieri Edizione IV-2023"/>
  </r>
  <r>
    <x v="673"/>
    <s v="EMICIZUMAB"/>
    <s v="EMICIZUMAB"/>
    <s v="FIALE"/>
    <s v="TUTTI I DOSAGGI"/>
    <s v="MG"/>
    <n v="60000"/>
    <n v="41.43"/>
    <n v="2485800"/>
    <s v="HEMLIBRA 150 MG / 1 ML "/>
    <x v="156"/>
    <s v="Farmaci ospedalieri Edizione IV-2023"/>
  </r>
  <r>
    <x v="674"/>
    <s v="EPOETINA BETA"/>
    <s v="EPOETINA BETA"/>
    <s v="SOLUZIONE INIETTABILE"/>
    <s v="TUTTI I DOSAGGI"/>
    <s v="UI"/>
    <n v="700000"/>
    <n v="3.0000000000000001E-3"/>
    <n v="2100"/>
    <s v="NEORECORMON 10000 UI SYR "/>
    <x v="156"/>
    <s v="Farmaci ospedalieri Edizione IV-2023"/>
  </r>
  <r>
    <x v="675"/>
    <s v="METOSSIPOLIETILENGLICOLE-EPOETINA BETA"/>
    <s v="METOSSIPOLIETILENGLICOLE-EPOETINA BETA"/>
    <s v="SIRINGA"/>
    <s v="0,3 ML (100 MCG/ML)"/>
    <s v="SIRINGA"/>
    <n v="31"/>
    <n v="34.799999999999997"/>
    <n v="1078.8"/>
    <s v="MIRCERA 30 MCG "/>
    <x v="156"/>
    <s v="Farmaci ospedalieri Edizione IV-2023"/>
  </r>
  <r>
    <x v="675"/>
    <s v="METOSSIPOLIETILENGLICOLE-EPOETINA BETA"/>
    <s v="METOSSIPOLIETILENGLICOLE-EPOETINA BETA"/>
    <s v="SIRINGA"/>
    <s v="0,3 ML (167 MCG/ML)"/>
    <s v="SIRINGA"/>
    <n v="44.999999999999993"/>
    <n v="58.116"/>
    <n v="2615.2199999999993"/>
    <s v="MIRCERA 50 MCG "/>
    <x v="156"/>
    <s v="Farmaci ospedalieri Edizione IV-2023"/>
  </r>
  <r>
    <x v="675"/>
    <s v="METOSSIPOLIETILENGLICOLE-EPOETINA BETA"/>
    <s v="METOSSIPOLIETILENGLICOLE-EPOETINA BETA"/>
    <s v="SIRINGA"/>
    <s v="0,3 ML (250 MCG/ML)"/>
    <s v="SIRINGA"/>
    <n v="31"/>
    <n v="87"/>
    <n v="2697"/>
    <s v="MIRCERA 75 MCG "/>
    <x v="156"/>
    <s v="Farmaci ospedalieri Edizione IV-2023"/>
  </r>
  <r>
    <x v="675"/>
    <s v="METOSSIPOLIETILENGLICOLE-EPOETINA BETA"/>
    <s v="METOSSIPOLIETILENGLICOLE-EPOETINA BETA"/>
    <s v="SIRINGA"/>
    <s v="0,3 ML (333 MCG/ML)"/>
    <s v="SIRINGA"/>
    <n v="31"/>
    <n v="115.884"/>
    <n v="3592.404"/>
    <s v="MIRCERA 100 MCG"/>
    <x v="156"/>
    <s v="Farmaci ospedalieri Edizione IV-2023"/>
  </r>
  <r>
    <x v="675"/>
    <s v="METOSSIPOLIETILENGLICOLE-EPOETINA BETA"/>
    <s v="METOSSIPOLIETILENGLICOLE-EPOETINA BETA"/>
    <s v="SIRINGA"/>
    <s v="0,3 ML (400 MCG/ML)"/>
    <s v="SIRINGA"/>
    <n v="31"/>
    <n v="139.19999999999999"/>
    <n v="4315.2"/>
    <s v="MIRCERA 120 MCG"/>
    <x v="156"/>
    <s v="Farmaci ospedalieri Edizione IV-2023"/>
  </r>
  <r>
    <x v="675"/>
    <s v="METOSSIPOLIETILENGLICOLE-EPOETINA BETA"/>
    <s v="METOSSIPOLIETILENGLICOLE-EPOETINA BETA"/>
    <s v="SIRINGA"/>
    <s v="0,3 ML (500 MCG/ML)"/>
    <s v="SIRINGA"/>
    <n v="31"/>
    <n v="174"/>
    <n v="5394"/>
    <s v="MIRCERA 150 MCG"/>
    <x v="156"/>
    <s v="Farmaci ospedalieri Edizione IV-2023"/>
  </r>
  <r>
    <x v="675"/>
    <s v="METOSSIPOLIETILENGLICOLE-EPOETINA BETA"/>
    <s v="METOSSIPOLIETILENGLICOLE-EPOETINA BETA"/>
    <s v="SIRINGA"/>
    <s v="0,3 ML (667 MCG/ML)"/>
    <s v="SIRINGA"/>
    <n v="31.000000000000004"/>
    <n v="232.11600000000001"/>
    <n v="7195.5960000000014"/>
    <s v="MIRCERA 200 MCG"/>
    <x v="156"/>
    <s v="Farmaci ospedalieri Edizione IV-2023"/>
  </r>
  <r>
    <x v="675"/>
    <s v="METOSSIPOLIETILENGLICOLE-EPOETINA BETA"/>
    <s v="METOSSIPOLIETILENGLICOLE-EPOETINA BETA"/>
    <s v="SIRINGA"/>
    <s v="0,3 ML (833 MCG/ML)"/>
    <s v="SIRINGA"/>
    <n v="31.000000000000004"/>
    <n v="289.88400000000001"/>
    <n v="8986.4040000000023"/>
    <s v="MIRCERA 250 MCG"/>
    <x v="156"/>
    <s v="Farmaci ospedalieri Edizione IV-2023"/>
  </r>
  <r>
    <x v="675"/>
    <s v="METOSSIPOLIETILENGLICOLE-EPOETINA BETA"/>
    <s v="METOSSIPOLIETILENGLICOLE-EPOETINA BETA"/>
    <s v="SIRINGA"/>
    <s v="0,6 ML (600 MCG/ML)"/>
    <s v="SIRINGA"/>
    <n v="31"/>
    <n v="417.6"/>
    <n v="12945.6"/>
    <s v="MIRCERA 360 MCG"/>
    <x v="156"/>
    <s v="Farmaci ospedalieri Edizione IV-2023"/>
  </r>
  <r>
    <x v="676"/>
    <s v="OSELTAMIVIR FOSFATO"/>
    <s v="OSELTAMIVIR FOSFATO"/>
    <s v="CAPSULE"/>
    <s v="30 MG"/>
    <s v="CAPSULA"/>
    <n v="1000"/>
    <n v="1.05"/>
    <n v="1050"/>
    <s v="TAMIFLU 30 MG "/>
    <x v="156"/>
    <s v="Farmaci ospedalieri Edizione IV-2023"/>
  </r>
  <r>
    <x v="676"/>
    <s v="OSELTAMIVIR FOSFATO"/>
    <s v="OSELTAMIVIR FOSFATO"/>
    <s v="CAPSULE"/>
    <s v="45 MG"/>
    <s v="CAPSULA"/>
    <n v="1000"/>
    <n v="1.5753600000000001"/>
    <n v="1575.3600000000001"/>
    <s v="TAMIFLU 45 MG"/>
    <x v="156"/>
    <s v="Farmaci ospedalieri Edizione IV-2023"/>
  </r>
  <r>
    <x v="676"/>
    <s v="OSELTAMIVIR FOSFATO"/>
    <s v="OSELTAMIVIR FOSFATO"/>
    <s v="CAPSULE"/>
    <s v="75 MG"/>
    <s v="CAPSULA"/>
    <n v="2000"/>
    <n v="1.7729999999999999"/>
    <n v="3546"/>
    <s v="TAMIFLU 75 MG "/>
    <x v="156"/>
    <s v="Farmaci ospedalieri Edizione IV-2023"/>
  </r>
  <r>
    <x v="677"/>
    <s v="VEMURAFENIB"/>
    <s v="VEMURAFENIB"/>
    <s v="COMPRESSE RIVESTITE"/>
    <s v="240 MG"/>
    <s v="COMPRESSA"/>
    <n v="7687.9999999999991"/>
    <n v="29.653569999999998"/>
    <n v="227976.64615999997"/>
    <s v="ZELBORAF "/>
    <x v="156"/>
    <s v="Farmaci ospedalieri Edizione IV-2023"/>
  </r>
  <r>
    <x v="678"/>
    <s v="ALECTINIB"/>
    <s v="ALECTINIB"/>
    <s v="COMPRESSE"/>
    <s v="150 MG"/>
    <s v="COMPRESSA"/>
    <n v="72800"/>
    <n v="20.764289999999999"/>
    <n v="1511640.3119999999"/>
    <s v="ALECENSA 150 MG"/>
    <x v="156"/>
    <s v="Farmaci ospedalieri Edizione IV-2023"/>
  </r>
  <r>
    <x v="679"/>
    <s v="COBIMETINIB EMIFUMARATO"/>
    <s v="COBIMETINIB EMIFUMARATO"/>
    <s v="COMPRESSE"/>
    <s v="20 MG"/>
    <s v="COMPRESSA"/>
    <n v="2930"/>
    <n v="66.446979999999996"/>
    <n v="194689.6514"/>
    <s v="COTELLIC  20 MG"/>
    <x v="156"/>
    <s v="Farmaci ospedalieri Edizione IV-2023"/>
  </r>
  <r>
    <x v="680"/>
    <s v="RITUXIMAB"/>
    <s v="RITUXIMAB"/>
    <s v="FIALE"/>
    <s v="11,7 ML (120 MG/ML)"/>
    <s v="FIALA"/>
    <n v="255"/>
    <n v="1219.18"/>
    <n v="310890.90000000002"/>
    <s v="MABTHERA 1400 MG"/>
    <x v="156"/>
    <s v="Farmaci ospedalieri Edizione IV-2023"/>
  </r>
  <r>
    <x v="681"/>
    <s v="OBINUTUZUMAB"/>
    <s v="OBINUTUZUMAB"/>
    <s v="FIALE"/>
    <s v="40 ML (25 MG/ML)"/>
    <s v="FIALA"/>
    <n v="320"/>
    <n v="1659.56"/>
    <n v="531059.19999999995"/>
    <s v="GAZYVARO 1000 MG"/>
    <x v="156"/>
    <s v="Farmaci ospedalieri Edizione IV-2023"/>
  </r>
  <r>
    <x v="682"/>
    <s v="PERTUZUMAB"/>
    <s v="PERTUZUMAB"/>
    <s v="FIALE"/>
    <s v="14 ML (30 MG/ML)"/>
    <s v="FIALA"/>
    <n v="3070"/>
    <n v="2100"/>
    <n v="6447000"/>
    <s v="PERJETA 420 MG "/>
    <x v="156"/>
    <s v="Farmaci ospedalieri Edizione IV-2023"/>
  </r>
  <r>
    <x v="683"/>
    <s v="TRASTUZUMAB EMTANSINE"/>
    <s v="TRASTUZUMAB EMTANSINE"/>
    <s v="FIALE"/>
    <s v="5 ML (20 MG/ML)"/>
    <s v="FIALA"/>
    <n v="1300"/>
    <n v="1598.49"/>
    <n v="2078037"/>
    <s v="KADCYLA 100 MG "/>
    <x v="156"/>
    <s v="Farmaci ospedalieri Edizione IV-2023"/>
  </r>
  <r>
    <x v="683"/>
    <s v="TRASTUZUMAB EMTANSINE"/>
    <s v="TRASTUZUMAB EMTANSINE"/>
    <s v="FIALE"/>
    <s v="8 ML (20 MG/ML)"/>
    <s v="FIALA"/>
    <n v="610"/>
    <n v="2557.5700000000002"/>
    <n v="1560117.7000000002"/>
    <s v="KADCYLA 150 MG "/>
    <x v="156"/>
    <s v="Farmaci ospedalieri Edizione IV-2023"/>
  </r>
  <r>
    <x v="684"/>
    <s v="ATEZOLIZUMAB"/>
    <s v="ATEZOLIZUMAB"/>
    <s v="FLACONE"/>
    <s v="20 ML (60 MG/ML)"/>
    <s v="FLACONE"/>
    <n v="465.00000000000006"/>
    <n v="2853.71"/>
    <n v="1326975.1500000001"/>
    <s v="TECENTRIQ 1200 MG "/>
    <x v="156"/>
    <s v="Farmaci ospedalieri Edizione IV-2023"/>
  </r>
  <r>
    <x v="684"/>
    <s v="ATEZOLIZUMAB"/>
    <s v="ATEZOLIZUMAB"/>
    <s v="FIALE"/>
    <s v="1875MG 15ML"/>
    <s v="FIALA"/>
    <n v="1300"/>
    <n v="4718.09"/>
    <n v="6133517"/>
    <s v="TECENTRIQ VIALS 1875 MG/15 ML 1 SC"/>
    <x v="156"/>
    <s v="Farmaci PTR ed ESCLUSIVI (Edizione 2025) e servizi connessi"/>
  </r>
  <r>
    <x v="685"/>
    <s v="MOSUNETUZUMAB"/>
    <s v="MOSUNETUZUMAB"/>
    <s v="SOLUZIONE PER INFUSIONE"/>
    <s v="1 ML 1 MG"/>
    <s v="FLACONE"/>
    <n v="32"/>
    <n v="229.86"/>
    <n v="7355.52"/>
    <s v="LUNSUMIO 1 MG"/>
    <x v="156"/>
    <s v="Farmaci PTR ed ESCLUSIVI (Edizione 2025) e servizi connessi"/>
  </r>
  <r>
    <x v="685"/>
    <s v="MOSUNETUZUMAB"/>
    <s v="MOSUNETUZUMAB"/>
    <s v="SOLUZIONE PER INFUSIONE"/>
    <s v="30 ML 30 MG"/>
    <s v="FLACONE"/>
    <n v="168"/>
    <n v="6895.63"/>
    <n v="1158465.8400000001"/>
    <s v="LUNSUMIO 30 MG"/>
    <x v="156"/>
    <s v="Farmaci PTR ed ESCLUSIVI (Edizione 2025) e servizi connessi"/>
  </r>
  <r>
    <x v="686"/>
    <s v="GLOFITAMAB"/>
    <s v="GLOFITAMAB"/>
    <s v="FLACONE"/>
    <s v="10 MG"/>
    <s v="FLACONE"/>
    <n v="384"/>
    <n v="3610"/>
    <n v="1386240"/>
    <s v="COLUMVI 10 MG"/>
    <x v="156"/>
    <s v="Farmaci PTR ed ESCLUSIVI (Edizione 2025) e servizi connessi"/>
  </r>
  <r>
    <x v="686"/>
    <s v="GLOFITAMAB"/>
    <s v="GLOFITAMAB"/>
    <s v="FLACONE"/>
    <s v="2,5 MG"/>
    <s v="FLACONE"/>
    <n v="21"/>
    <n v="902.5"/>
    <n v="18952.5"/>
    <s v="COLUMVI 2,5 MG"/>
    <x v="156"/>
    <s v="Farmaci PTR ed ESCLUSIVI (Edizione 2025) e servizi connessi"/>
  </r>
  <r>
    <x v="687"/>
    <s v="VISMODEGIB"/>
    <s v="VISMODEGIB"/>
    <s v="CAPSULE"/>
    <s v="150 MG"/>
    <s v="CAPSULA"/>
    <n v="4744"/>
    <n v="238.51786000000001"/>
    <n v="1131528.7278400001"/>
    <s v="ERIVEDGE "/>
    <x v="156"/>
    <s v="Farmaci ospedalieri Edizione IV-2023"/>
  </r>
  <r>
    <x v="688"/>
    <s v="OCRELIZUMAB"/>
    <s v="OCRELIZUMAB"/>
    <s v="FLACONE"/>
    <s v="10 ML (30 MG/ML)"/>
    <s v="FLACONE"/>
    <n v="1709.9999999999998"/>
    <n v="4230.47"/>
    <n v="7234103.6999999993"/>
    <s v="OCREVUS  300 MG"/>
    <x v="156"/>
    <s v="Farmaci ospedalieri Edizione IV-2023"/>
  </r>
  <r>
    <x v="7"/>
    <s v="LEVODOPA/BENSERAZIDE"/>
    <s v="LEVODOPA/BENSERAZIDE"/>
    <s v="CAPSULE"/>
    <s v="100 MG + 25 MG"/>
    <s v="CAPSULA"/>
    <n v="15900"/>
    <n v="9.5000000000000001E-2"/>
    <n v="1510.5"/>
    <s v="MADOPAR 125 MG 30 CPS"/>
    <x v="156"/>
    <s v="Farmaci ospedalieri Edizione IV-2023"/>
  </r>
  <r>
    <x v="7"/>
    <s v="LEVODOPA/BENSERAZIDE"/>
    <s v="LEVODOPA/BENSERAZIDE"/>
    <s v="CAPSULE"/>
    <s v="100 MG + 25 MG R.P."/>
    <s v="CAPSULA"/>
    <n v="5300"/>
    <n v="0.106"/>
    <n v="561.79999999999995"/>
    <s v="MADOPAR HBS 30 CPS "/>
    <x v="156"/>
    <s v="Farmaci ospedalieri Edizione IV-2023"/>
  </r>
  <r>
    <x v="7"/>
    <s v="LEVODOPA/BENSERAZIDE"/>
    <s v="LEVODOPA/BENSERAZIDE"/>
    <s v="COMPRESSE DISPERSIBILI"/>
    <s v="100 MG + 25 MG"/>
    <s v="COMPRESSA"/>
    <n v="49000"/>
    <n v="7.0999999999999994E-2"/>
    <n v="3478.9999999999995"/>
    <s v="MADOPAR 125 MG CPR DISP"/>
    <x v="156"/>
    <s v="Farmaci ospedalieri Edizione IV-2023"/>
  </r>
  <r>
    <x v="689"/>
    <s v="DESOSSIRIBONUCLEASI"/>
    <s v="DESOSSIRIBONUCLEASI"/>
    <s v="AEROSOL"/>
    <s v="2,5 ML (2.500 U.I.)"/>
    <s v="FLACONE"/>
    <n v="19999.999999999996"/>
    <n v="19.333320000000001"/>
    <n v="386666.39999999997"/>
    <s v="PULMOZYME 6 FIALE "/>
    <x v="156"/>
    <s v="Farmaci ospedalieri Edizione IV-2023"/>
  </r>
  <r>
    <x v="690"/>
    <s v="FARICIMAB"/>
    <s v="FARICIMAB"/>
    <s v="SOLUZIONE INIETTABILE"/>
    <s v="120 MG/ML 0,24 ML"/>
    <s v="FLACONE"/>
    <n v="5100"/>
    <n v="631.91999999999996"/>
    <n v="3222792"/>
    <s v="VABYSMO FLAC"/>
    <x v="156"/>
    <s v="Farmaci PTR ed ESCLUSIVI (Edizione 2025) e servizi connessi"/>
  </r>
  <r>
    <x v="691"/>
    <s v="ENTRECTINIB"/>
    <s v="ENTRECTINIB"/>
    <s v="CAPSULE"/>
    <s v="100 MG"/>
    <s v="CAPSULA"/>
    <n v="6510"/>
    <n v="43.889000000000003"/>
    <n v="285717.39"/>
    <s v="Rozlytrek 100 mg"/>
    <x v="156"/>
    <m/>
  </r>
  <r>
    <x v="691"/>
    <s v="ENTRECTINIB"/>
    <s v="ENTRECTINIB"/>
    <s v="CAPSULE"/>
    <s v="200 MG"/>
    <s v="CAPSULA"/>
    <n v="15750"/>
    <n v="87.777799999999999"/>
    <n v="1382500.35"/>
    <s v="Rozlytrek 200 mg"/>
    <x v="156"/>
    <m/>
  </r>
  <r>
    <x v="692"/>
    <s v="ATEZOLIZUMAB"/>
    <s v="ATEZOLIZUMAB"/>
    <s v="FLACONE"/>
    <s v="14 ML (60 MG/ML)"/>
    <s v="FLACONE"/>
    <n v="355"/>
    <n v="3221.93"/>
    <n v="1143785.1499999999"/>
    <s v="TECENTRIQ 840 MG/14 ML IV "/>
    <x v="156"/>
    <m/>
  </r>
  <r>
    <x v="693"/>
    <s v="POLATUZUMAB VEDOTIN"/>
    <s v="POLATUZUMAB VEDOTIN"/>
    <s v="FIALE"/>
    <s v="30 MG"/>
    <s v="FIALA"/>
    <n v="100"/>
    <n v="2635.5893999999998"/>
    <n v="263558.94"/>
    <s v="POLIVY 30 MG"/>
    <x v="156"/>
    <m/>
  </r>
  <r>
    <x v="693"/>
    <s v="POLATUZUMAB VEDOTIN"/>
    <s v="POLATUZUMAB VEDOTIN"/>
    <s v="FIALE"/>
    <s v="140 MG"/>
    <s v="FIALA"/>
    <n v="84"/>
    <n v="12299.403200000001"/>
    <n v="1033149.8688000001"/>
    <s v="POLIVY 140 MG"/>
    <x v="156"/>
    <m/>
  </r>
  <r>
    <x v="694"/>
    <s v="RISDIPLAN"/>
    <s v="RISDIPLAN"/>
    <s v="FLACONE"/>
    <s v="0,75 MG/ML"/>
    <s v="FIALA"/>
    <n v="250"/>
    <n v="4336.78"/>
    <n v="1084195"/>
    <s v="EVRYSDI 0,75 MG/ML "/>
    <x v="156"/>
    <m/>
  </r>
  <r>
    <x v="695"/>
    <s v="PRALSETINIB"/>
    <s v="PRALSETINIB"/>
    <s v="CAPSULE"/>
    <s v="100 MG"/>
    <s v="CAPSULA"/>
    <n v="8280"/>
    <n v="75.715580000000003"/>
    <n v="626925.0024"/>
    <s v="GAVRETO"/>
    <x v="156"/>
    <s v="Farmaci Edizione 2-2023"/>
  </r>
  <r>
    <x v="696"/>
    <s v="TRASTUZUMAB "/>
    <s v="TRASTUZUMAB "/>
    <s v="FIALE SOTTOCUTE"/>
    <s v="600MG/5ML "/>
    <s v="FIALA"/>
    <n v="1200"/>
    <n v="1652.99"/>
    <n v="1983588"/>
    <s v="HERCEPTIN SC"/>
    <x v="156"/>
    <m/>
  </r>
  <r>
    <x v="697"/>
    <s v="PERTUZUMAB / TRASTUZUMAB"/>
    <s v="PERTUZUMAB E TRASTUZUMAB"/>
    <s v="SOLUZIONE INIETTABILE"/>
    <s v="600MG+600MG (10ML)"/>
    <s v="FLACONE"/>
    <n v="2436"/>
    <n v="4270.67"/>
    <n v="10403352.120000001"/>
    <s v="PHESGO"/>
    <x v="156"/>
    <s v="Farmaci Edizione 2-2023"/>
  </r>
  <r>
    <x v="697"/>
    <s v="PERTUZUMAB / TRASTUZUMAB"/>
    <s v="PERTUZUMAB E TRASTUZUMAB"/>
    <s v="SOLUZIONE INIETTABILE"/>
    <s v="1200MG+600MG (15ML)"/>
    <s v="FLACONE"/>
    <n v="254"/>
    <n v="8043.5"/>
    <n v="2043049"/>
    <s v="PHESGO"/>
    <x v="156"/>
    <s v="Farmaci Edizione 2-2023"/>
  </r>
  <r>
    <x v="698"/>
    <s v="SATRALIZUMAB"/>
    <s v="SATRALIZUMAB"/>
    <s v="SIRINGA"/>
    <s v="1 ML (120 MG/ML)"/>
    <s v="SIRINGA"/>
    <n v="206"/>
    <n v="8100"/>
    <n v="1668600"/>
    <s v="ENSPRYNG"/>
    <x v="156"/>
    <s v="Farmaci Edizione 2-2023"/>
  </r>
  <r>
    <x v="699"/>
    <s v="OCRELIZUMAB"/>
    <s v="OCRELIZUMAB"/>
    <s v="FIALA"/>
    <s v="920 mg SC"/>
    <s v="FIALA"/>
    <n v="1650"/>
    <n v="11285.25"/>
    <n v="18620662.5"/>
    <s v="OCREVUS SC"/>
    <x v="156"/>
    <m/>
  </r>
  <r>
    <x v="7"/>
    <s v="LEVODOPA/CARBIDOPA"/>
    <s v="LEVODOPA/CARBIDOPA"/>
    <s v="COMPRESSE DISPERSIBILI"/>
    <s v="100+25MG"/>
    <s v="COMPRESSA"/>
    <n v="39000"/>
    <n v="4.5999999999999999E-2"/>
    <n v="1794"/>
    <s v="ROCHE SpA"/>
    <x v="156"/>
    <s v="Farmaci - Edizione 1_2023"/>
  </r>
  <r>
    <x v="700"/>
    <s v="BEMIPARINA"/>
    <s v="BEMIPARINA"/>
    <s v="SIRINGA"/>
    <s v="2500 UI"/>
    <s v="SIRINGA"/>
    <n v="120"/>
    <n v="1.91"/>
    <n v="229.2"/>
    <s v="IVOR 2.500 UI/0,2 ML 10 SIRINGHE PRERIEMPITE MONOUSO"/>
    <x v="157"/>
    <s v="Farmaci ospedalieri Edizione IV-2023"/>
  </r>
  <r>
    <x v="700"/>
    <s v="BEMIPARINA"/>
    <s v="BEMIPARINA"/>
    <s v="SIRINGA"/>
    <s v="3500 UI"/>
    <s v="SIRINGA"/>
    <n v="120"/>
    <n v="3.7"/>
    <n v="444"/>
    <s v="IVOR 3.500 UI/0,2 ML 10 SIRINGHE PRERIEMPITE MONOUSO"/>
    <x v="157"/>
    <s v="Farmaci ospedalieri Edizione IV-2023"/>
  </r>
  <r>
    <x v="700"/>
    <s v="BEMIPARINA"/>
    <s v="BEMIPARINA"/>
    <s v="SIRINGA"/>
    <s v="5000 UI"/>
    <s v="SIRINGA"/>
    <n v="120"/>
    <n v="9.6999999999999993"/>
    <n v="1164"/>
    <s v="IVOR 25000 UI/ML  0,2ML 10 SIRINGHE PRERIEMPITE MONOUSO"/>
    <x v="157"/>
    <s v="Farmaci ospedalieri Edizione IV-2023"/>
  </r>
  <r>
    <x v="701"/>
    <s v="RISPERIDONE"/>
    <s v="RISPERIDONE"/>
    <s v="FIALE"/>
    <s v="75 MG R.P."/>
    <s v="FIALA"/>
    <n v="1800"/>
    <n v="185"/>
    <n v="333000"/>
    <s v="OKEDI 75 mg polvere e solvente per sospensione iniettabile a rilascio prolungato - 1 siringa preriempita + 2 aghi"/>
    <x v="157"/>
    <s v="Farmaci ospedalieri Edizione IV-2023"/>
  </r>
  <r>
    <x v="701"/>
    <s v="RISPERIDONE"/>
    <s v="RISPERIDONE"/>
    <s v="FIALE"/>
    <s v="100 MG R.P."/>
    <s v="FIALA"/>
    <n v="1800"/>
    <n v="228"/>
    <n v="410400"/>
    <s v="OKEDI 100 mg polvere e solvente per sospensione iniettabile a rilascio prolungato - 1 siringa preriempita + 2 aghi"/>
    <x v="157"/>
    <s v="Farmaci ospedalieri Edizione IV-2023"/>
  </r>
  <r>
    <x v="702"/>
    <s v="LABETALOLO CLORIDRATO"/>
    <s v="LABETALOLO CLORIDRATO"/>
    <s v="FIALE"/>
    <s v="5 MG/ML"/>
    <s v="FIALA"/>
    <n v="3000"/>
    <n v="7.0285000000000002"/>
    <n v="21085.5"/>
    <s v="LABETALOLO S.A.L.F. 5 mg/20ml FL VTR"/>
    <x v="158"/>
    <m/>
  </r>
  <r>
    <x v="703"/>
    <s v="ALCOOL ETILICO"/>
    <s v="ALCOOL ETILICO"/>
    <s v="FIALE"/>
    <s v="10 ML (95%)"/>
    <s v="FIALA"/>
    <n v="1300"/>
    <n v="3.5"/>
    <n v="4550"/>
    <s v="S.A.L.F. S.P.A. LABORATORIO FARMACOLOGICO"/>
    <x v="158"/>
    <s v="Farmaci ospedalieri Edizione IV-2023"/>
  </r>
  <r>
    <x v="704"/>
    <s v="CEFUROXIMA"/>
    <s v="CEFUROXIMA"/>
    <s v="FIALE"/>
    <s v="1 G"/>
    <s v="FIALA"/>
    <n v="1900"/>
    <n v="2.2999999999999998"/>
    <n v="4370"/>
    <s v="CUROXIM 1 G POLV+SOLV PER SOLUZ.INIETT. (1 flaconcino polvere 1 g + 1 fiala solvente 10 ml)"/>
    <x v="159"/>
    <s v="Farmaci - Edizione 1_2023"/>
  </r>
  <r>
    <x v="704"/>
    <s v="CEFUROXIMA"/>
    <s v="CEFUROXIMA"/>
    <s v="FIALE"/>
    <s v="2 G"/>
    <s v="FIALA"/>
    <n v="3500"/>
    <n v="6.4"/>
    <n v="22400"/>
    <s v="CUROXIM 2 G POLV+SOLV PER SOLUZ.INIETT. "/>
    <x v="159"/>
    <s v="Farmaci - Edizione 1_2023"/>
  </r>
  <r>
    <x v="17"/>
    <s v="MICOFENOLATO MOFETILE"/>
    <s v="ACIDO MICOFENOLICO"/>
    <s v="COMPRESSE"/>
    <s v="180 MG"/>
    <s v="COMPRESSA"/>
    <n v="15500"/>
    <n v="0.5"/>
    <n v="7750"/>
    <s v="CEPTAVA 180MG 100FCT IT"/>
    <x v="159"/>
    <s v="Farmaci - Edizione 1_2023"/>
  </r>
  <r>
    <x v="94"/>
    <s v="TACROLIMUS"/>
    <s v="TACROLIMUS"/>
    <s v="CAPSULE"/>
    <s v="0,5 MG"/>
    <s v="CAPSULA"/>
    <n v="13250"/>
    <n v="0.66"/>
    <n v="8745"/>
    <s v="ADOPORT*30CPS 0,5MG"/>
    <x v="159"/>
    <s v="Farmaci - Edizione 1_2023"/>
  </r>
  <r>
    <x v="94"/>
    <s v="TACROLIMUS"/>
    <s v="TACROLIMUS"/>
    <s v="CAPSULE"/>
    <s v="0,75 MG"/>
    <s v="CAPSULA"/>
    <n v="1500"/>
    <n v="1"/>
    <n v="1500"/>
    <s v="ADOPORT*30CPS 0,75MG"/>
    <x v="159"/>
    <s v="Farmaci - Edizione 1_2023"/>
  </r>
  <r>
    <x v="94"/>
    <s v="TACROLIMUS"/>
    <s v="TACROLIMUS"/>
    <s v="CAPSULE"/>
    <s v="1 MG"/>
    <s v="CAPSULA"/>
    <n v="13500"/>
    <n v="0.35"/>
    <n v="4725"/>
    <s v="ADOPORT*60CPS 1MG"/>
    <x v="159"/>
    <s v="Farmaci - Edizione 1_2023"/>
  </r>
  <r>
    <x v="94"/>
    <s v="TACROLIMUS"/>
    <s v="TACROLIMUS"/>
    <s v="CAPSULE"/>
    <s v="2 MG"/>
    <s v="CAPSULA"/>
    <n v="1200"/>
    <n v="1.95"/>
    <n v="2340"/>
    <s v="ADOPORT*30CPS 2MG"/>
    <x v="159"/>
    <s v="Farmaci - Edizione 1_2023"/>
  </r>
  <r>
    <x v="94"/>
    <s v="TACROLIMUS"/>
    <s v="TACROLIMUS"/>
    <s v="CAPSULE"/>
    <s v="5 MG"/>
    <s v="CAPSULA"/>
    <n v="2400"/>
    <n v="1.26"/>
    <n v="3024"/>
    <s v="ADOPORT*30CPS 5MG"/>
    <x v="159"/>
    <s v="Farmaci - Edizione 1_2023"/>
  </r>
  <r>
    <x v="705"/>
    <s v="CALCIO LATTOGLUCONATO/CALCIO CARBONATO"/>
    <s v="CALCIO LATTOGLUCONATO/CALCIO CARBONATO"/>
    <s v="COMPRESSE EFFERVESCENTI"/>
    <s v="500 MG"/>
    <s v="COMPRESSA"/>
    <n v="5500"/>
    <n v="0.21661"/>
    <n v="1191.355"/>
    <s v="SANDOZ SpA"/>
    <x v="159"/>
    <s v="Farmaci ospedalieri Edizione IV-2023"/>
  </r>
  <r>
    <x v="704"/>
    <s v="CEFUROXIMA"/>
    <s v="CEFUROXIMA"/>
    <s v="FIALE"/>
    <s v="2 G"/>
    <s v="FIALA"/>
    <n v="400"/>
    <n v="8.3445499999999999"/>
    <n v="3337.82"/>
    <s v="SANDOZ SpA"/>
    <x v="159"/>
    <s v="Farmaci - Edizione 1_2023"/>
  </r>
  <r>
    <x v="706"/>
    <s v="TOPOTECAN CLORIDRATO"/>
    <s v="TOPOTECAN CLORIDRATO"/>
    <s v="CAPSULE"/>
    <s v="1 MG"/>
    <s v="CAPSULA"/>
    <n v="500"/>
    <n v="34.628999999999998"/>
    <n v="17314.5"/>
    <s v="HYCAMTIN 1 MG 10 CPS"/>
    <x v="159"/>
    <m/>
  </r>
  <r>
    <x v="707"/>
    <s v="TOPOTECAN CLORIDRATO"/>
    <s v="TOPOTECAN CLORIDRATO"/>
    <s v="CAPSULE"/>
    <s v="0,25 MG"/>
    <s v="CAPSULA"/>
    <n v="200"/>
    <n v="8.657"/>
    <n v="1731.4"/>
    <s v="SANDOZ SpA"/>
    <x v="159"/>
    <s v="Farmaci ESCLUSIVI e INNOVATIVI"/>
  </r>
  <r>
    <x v="708"/>
    <s v="NELARABINA"/>
    <s v="NELARABINA"/>
    <s v="FIALE"/>
    <s v="50 ML (5 MG/ML)"/>
    <s v="FIALA"/>
    <n v="59.999999999999993"/>
    <n v="348.96424999999999"/>
    <n v="20937.854999999996"/>
    <s v="ATRIANCE 5 MG/ML SOL INF EV 1 FL 50 ML"/>
    <x v="159"/>
    <s v="Farmaci ospedalieri Edizione IV-2023"/>
  </r>
  <r>
    <x v="398"/>
    <s v="LEUPRORELINA"/>
    <s v="LEUPRORELINA"/>
    <s v="IMPIANTO"/>
    <s v="3,6 MG"/>
    <s v="PEZZO"/>
    <n v="10"/>
    <n v="80.822209999999998"/>
    <n v="808.22209999999995"/>
    <s v="LEPTOPROL*1 IMPIANTO 3,6MG"/>
    <x v="159"/>
    <s v="Farmaci ospedalieri Edizione IV-2023"/>
  </r>
  <r>
    <x v="398"/>
    <s v="LEUPRORELINA"/>
    <s v="LEUPRORELINA"/>
    <s v="IMPIANTO"/>
    <s v="5 MG"/>
    <s v="PEZZO"/>
    <n v="9.9999999999999982"/>
    <n v="209.10527999999999"/>
    <n v="2091.0527999999995"/>
    <s v="LEPTOPROL*1 IMPIANTO 5MG"/>
    <x v="159"/>
    <s v="Farmaci ospedalieri Edizione IV-2023"/>
  </r>
  <r>
    <x v="709"/>
    <s v="INSULINA GLULISINA"/>
    <s v="INSULINA GLULISINA"/>
    <s v="FIALE"/>
    <s v="10 ML (100 U.I./ML)"/>
    <s v="FIALA"/>
    <n v="460"/>
    <n v="12"/>
    <n v="5520"/>
    <s v="APIDRA 100 U/ml flaconcino 10 ml "/>
    <x v="160"/>
    <s v="Farmaci ospedalieri Edizione IV-2023"/>
  </r>
  <r>
    <x v="709"/>
    <s v="INSULINA GLULISINA"/>
    <s v="INSULINA GLULISINA"/>
    <s v="PENNA"/>
    <s v="3 ML (100 U.I./ML)"/>
    <s v="PENNA"/>
    <n v="830"/>
    <n v="4"/>
    <n v="3320"/>
    <s v="APIDRA SoloStar 100 UI/ml penne preriempite 3 ml "/>
    <x v="160"/>
    <s v="Farmaci ospedalieri Edizione IV-2023"/>
  </r>
  <r>
    <x v="710"/>
    <s v="INSULINA GLARGINE"/>
    <s v="INSULINA GLARGINE"/>
    <s v="FLACONE"/>
    <s v="10 ML (100 U.I./ML)"/>
    <s v="FLACONE"/>
    <n v="1550"/>
    <n v="26.66"/>
    <n v="41323"/>
    <s v="LANTUS 100 UI/ml flaconcino 10 ml"/>
    <x v="160"/>
    <s v="Farmaci ospedalieri Edizione IV-2023"/>
  </r>
  <r>
    <x v="710"/>
    <s v="INSULINA GLARGINE"/>
    <s v="INSULINA GLARGINE"/>
    <s v="PENNA"/>
    <s v="1,5 ML (300 U.I./ML)"/>
    <s v="PENNA"/>
    <n v="850"/>
    <n v="9"/>
    <n v="7650"/>
    <s v="TOUJEO 300 UI/ml penne preriempite 1,5 ml "/>
    <x v="160"/>
    <s v="Farmaci ospedalieri Edizione IV-2023"/>
  </r>
  <r>
    <x v="711"/>
    <s v="INSULINA GLARGINE E LIXISENATIDE"/>
    <s v="INSULINA GLARGINE E LIXISENATIDE"/>
    <s v="SOLUZIONE INIETTABILE"/>
    <s v="100UI+33MCG/ML"/>
    <s v="PENNA"/>
    <n v="110.00000000000001"/>
    <n v="23.07"/>
    <n v="2537.7000000000003"/>
    <s v="SULIQUA 100 U/ml + 33  mcg/ml soluzione iniettabile in penne preriempite 3 ml  - 100"/>
    <x v="160"/>
    <s v="Farmaci ospedalieri Edizione IV-2023"/>
  </r>
  <r>
    <x v="711"/>
    <s v="INSULINA GLARGINE E LIXISENATIDE"/>
    <s v="INSULINA GLARGINE E LIXISENATIDE"/>
    <s v="SOLUZIONE INIETTABILE"/>
    <s v="100UI+50MCG/ML"/>
    <s v="PENNA"/>
    <n v="210"/>
    <n v="23.07"/>
    <n v="4844.7"/>
    <s v="SULIQUA 100 U/ml + 50 mcg/ml soluzione iniettabile in penne preriempite 3 ml - 150 "/>
    <x v="160"/>
    <s v="Farmaci ospedalieri Edizione IV-2023"/>
  </r>
  <r>
    <x v="712"/>
    <s v="IMIGLUCERASI"/>
    <s v="IMIGLUCERASI"/>
    <s v="FIALE"/>
    <s v="400 U.I."/>
    <s v="FIALA"/>
    <n v="1400"/>
    <n v="1328.8"/>
    <n v="1860320"/>
    <s v="CEREZYME 400 U polvere per concentrato per soluzione per infusione flaconcino ev "/>
    <x v="160"/>
    <s v="Farmaci ospedalieri Edizione IV-2023"/>
  </r>
  <r>
    <x v="713"/>
    <s v="AGALSIDASI BETA"/>
    <s v="AGALSIDASI BETA"/>
    <s v="FIALE"/>
    <s v="35 MG"/>
    <s v="FIALA"/>
    <n v="860"/>
    <n v="3077.7"/>
    <n v="2646822"/>
    <s v="FABRAZYME 35 mg polvere per concentrato per soluzione per infusione flaconcino ev "/>
    <x v="160"/>
    <s v="Farmaci ospedalieri Edizione IV-2023"/>
  </r>
  <r>
    <x v="714"/>
    <s v="ALGLUCOSIDASI ACIDA UMANA RICOMBINANTE"/>
    <s v="ALGLUCOSIDASI ACIDA UMANA RICOMBINANTE"/>
    <s v="FIALE"/>
    <s v="50 MG"/>
    <s v="FIALA"/>
    <n v="4130"/>
    <n v="504.21"/>
    <n v="2082387.2999999998"/>
    <s v="MYOZYME 50 mg  polvere per concentrato per soluzione per infusione  flaconcino  ev "/>
    <x v="160"/>
    <s v="Farmaci ospedalieri Edizione IV-2023"/>
  </r>
  <r>
    <x v="715"/>
    <s v="ELIGLUSTAT"/>
    <s v="ELIGLUSTAT"/>
    <s v="COMPRESSE"/>
    <s v="84 MG"/>
    <s v="COMPRESSA"/>
    <n v="156"/>
    <n v="283.04000000000002"/>
    <n v="44154.240000000005"/>
    <s v="CERDELGA 84 mg capsule rigide "/>
    <x v="160"/>
    <s v="Farmaci ospedalieri Edizione IV-2023"/>
  </r>
  <r>
    <x v="716"/>
    <s v="FUROSEMIDE/SPIRONOLATTONE"/>
    <s v="FUROSEMIDE/SPIRONOLATTONE"/>
    <s v="CAPSULE"/>
    <s v="25 MG + 37 MG"/>
    <s v="CAPSULA"/>
    <n v="12700"/>
    <n v="0.17499999999999999"/>
    <n v="2222.5"/>
    <s v="LASITONE 25 mg + 37 mg capsule rigide "/>
    <x v="160"/>
    <s v="Farmaci ospedalieri Edizione IV-2023"/>
  </r>
  <r>
    <x v="717"/>
    <s v="ALIROCUMAB"/>
    <s v="ALIROCUMAB"/>
    <s v="SOLUZIONE INIETTABILE"/>
    <s v="150 MG"/>
    <s v="PENNA"/>
    <n v="5400"/>
    <n v="160.59"/>
    <n v="867186"/>
    <s v="PRALUENT 150 mg soluzione iniettabile in penne preriempite "/>
    <x v="160"/>
    <s v="Farmaci ospedalieri Edizione IV-2023"/>
  </r>
  <r>
    <x v="717"/>
    <s v="ALIROCUMAB"/>
    <s v="ALIROCUMAB"/>
    <s v="SOLUZIONE INIETTABILE"/>
    <s v="75 MG"/>
    <s v="PENNA"/>
    <n v="4880.0000000000009"/>
    <n v="160.59"/>
    <n v="783679.20000000019"/>
    <s v="PRALUENT 75 mg soluzione iniettabile in penne preriempite "/>
    <x v="160"/>
    <s v="Farmaci ospedalieri Edizione IV-2023"/>
  </r>
  <r>
    <x v="718"/>
    <s v="FLUDARABINA FOSFATO"/>
    <s v="FLUDARABINA FOSFATO"/>
    <s v="COMPRESSE"/>
    <s v="10 MG"/>
    <s v="COMPRESSA"/>
    <n v="200"/>
    <n v="19.37"/>
    <n v="3874"/>
    <s v="FLUDARA 10 mg compresse "/>
    <x v="160"/>
    <s v="Farmaci ospedalieri Edizione IV-2023"/>
  </r>
  <r>
    <x v="719"/>
    <s v="VANDETANIB"/>
    <s v="VANDETANIB"/>
    <s v="COMPRESSE"/>
    <s v="100 MG"/>
    <s v="COMPRESSA"/>
    <n v="2220"/>
    <n v="48.887"/>
    <n v="108529.14"/>
    <s v="CAPRELSA 100 mg compresse rivestite con film "/>
    <x v="160"/>
    <s v="Farmaci ospedalieri Edizione IV-2023"/>
  </r>
  <r>
    <x v="719"/>
    <s v="VANDETANIB"/>
    <s v="VANDETANIB"/>
    <s v="COMPRESSE"/>
    <s v="300 MG"/>
    <s v="COMPRESSA"/>
    <n v="1520"/>
    <n v="146.66598999999999"/>
    <n v="222932.30479999998"/>
    <s v="CAPRELSA 300 mg compresse rivestite con film "/>
    <x v="160"/>
    <s v="Farmaci ospedalieri Edizione IV-2023"/>
  </r>
  <r>
    <x v="720"/>
    <s v="AFLIBERCEPT"/>
    <s v="AFLIBERCEPT"/>
    <s v="FIALE"/>
    <s v="4 ML (25 MG/ML)"/>
    <s v="FIALA"/>
    <n v="244.99999999999997"/>
    <n v="379.04"/>
    <n v="92864.799999999988"/>
    <s v="ZALTRAP 25 mg/ml concentrato per soluzione per infusione (100 mg/4 ml) flacone "/>
    <x v="160"/>
    <s v="Farmaci ospedalieri Edizione IV-2023"/>
  </r>
  <r>
    <x v="720"/>
    <s v="AFLIBERCEPT"/>
    <s v="AFLIBERCEPT"/>
    <s v="FIALE"/>
    <s v="8 ML (25 MG/ML)"/>
    <s v="FIALA"/>
    <n v="160"/>
    <n v="758.1"/>
    <n v="121296"/>
    <s v="ZALTRAP 25 mg/ml concentrato per soluzione per infusione (200 mg/8 ml) flacone"/>
    <x v="160"/>
    <s v="Farmaci ospedalieri Edizione IV-2023"/>
  </r>
  <r>
    <x v="533"/>
    <s v="IMMUNOGLOBULINA DI CONIGLIO ANTITIMOCITI UMANI"/>
    <s v="IMMUNOGLOBULINA DI CONIGLIO ANTITIMOCITI UMANI"/>
    <s v="FIALE"/>
    <s v="25 MG"/>
    <s v="FIALA"/>
    <n v="590"/>
    <n v="134.66999999999999"/>
    <n v="79455.299999999988"/>
    <s v="THYMOGLOBULINE 25 mg fiala 10 ml "/>
    <x v="160"/>
    <s v="Farmaci ospedalieri Edizione IV-2023"/>
  </r>
  <r>
    <x v="721"/>
    <s v="ALEMTUZUMAB"/>
    <s v="ALEMTUZUMAB"/>
    <s v="FLACONE"/>
    <s v="12 MG"/>
    <s v="FLACONE"/>
    <n v="90"/>
    <n v="5169.6328000000003"/>
    <n v="465266.95200000005"/>
    <s v="LEMTRADA 12 mg/1,2 ml  concentrato suluzione per infusione flaconcino ev "/>
    <x v="160"/>
    <s v="Farmaci ospedalieri Edizione IV-2023"/>
  </r>
  <r>
    <x v="722"/>
    <s v="SARILUMAB"/>
    <s v="SARILUMAB"/>
    <s v="SOLUZIONE INIETTABILE"/>
    <s v="1,14 ML (131,6 MG/ML)"/>
    <s v="SIRINGA"/>
    <n v="270"/>
    <n v="329.82499999999999"/>
    <n v="89052.75"/>
    <s v="KEVZARA 150 mg/1,14 ml  soluzione iniettabile uso s.c. siringhe preriempite "/>
    <x v="160"/>
    <s v="Farmaci ospedalieri Edizione IV-2023"/>
  </r>
  <r>
    <x v="722"/>
    <s v="SARILUMAB"/>
    <s v="SARILUMAB"/>
    <s v="SOLUZIONE INIETTABILE"/>
    <s v="1,14 ML (175 MG/ML)"/>
    <s v="SIRINGA"/>
    <n v="340"/>
    <n v="329.82499999999999"/>
    <n v="112140.5"/>
    <s v="KEVZARA 200 mg/1,14 ml  soluzione iniettabile uso s.c. siringhe preriempite "/>
    <x v="160"/>
    <s v="Farmaci ospedalieri Edizione IV-2023"/>
  </r>
  <r>
    <x v="723"/>
    <s v="SODIO VALPROATO"/>
    <s v="SODIO VALPROATO"/>
    <s v="COMPRESSE GASTRORESISTENTI"/>
    <s v="500 MG"/>
    <s v="COMPRESSA"/>
    <n v="7800"/>
    <n v="8.9499999999999996E-2"/>
    <n v="698.1"/>
    <s v="DEPAKIN 500 mg compresse gastroresistenti "/>
    <x v="160"/>
    <s v="Farmaci ospedalieri Edizione IV-2023"/>
  </r>
  <r>
    <x v="723"/>
    <s v="SODIO VALPROATO"/>
    <s v="SODIO VALPROATO"/>
    <s v="FIALE"/>
    <s v="4 ML (400 MG)"/>
    <s v="FIALA"/>
    <n v="5600"/>
    <n v="5.7289599999999998"/>
    <n v="32082.175999999999"/>
    <s v="DEPAKIN 400 mg/4 ml fiale "/>
    <x v="160"/>
    <s v="Farmaci ospedalieri Edizione IV-2023"/>
  </r>
  <r>
    <x v="723"/>
    <s v="SODIO VALPROATO/ACIDO VALPROICO"/>
    <s v="SODIO VALPROATO/ACIDO VALPROICO"/>
    <s v="GRANULATO"/>
    <s v="1 G R.M."/>
    <s v="BUSTA/FLACONE"/>
    <n v="2000"/>
    <n v="0.42"/>
    <n v="840"/>
    <s v="DEPAKIN 1000 mg granulato bustine a ril. modificato "/>
    <x v="160"/>
    <s v="Farmaci ospedalieri Edizione IV-2023"/>
  </r>
  <r>
    <x v="723"/>
    <s v="SODIO VALPROATO/ACIDO VALPROICO"/>
    <s v="SODIO VALPROATO/ACIDO VALPROICO"/>
    <s v="GRANULATO"/>
    <s v="100 MG R.M."/>
    <s v="BUSTA/FLACONE"/>
    <n v="1300"/>
    <n v="0.1"/>
    <n v="130"/>
    <s v="DEPAKIN 100 mg granulato bustine a ril. Modificato "/>
    <x v="160"/>
    <s v="Farmaci ospedalieri Edizione IV-2023"/>
  </r>
  <r>
    <x v="723"/>
    <s v="SODIO VALPROATO/ACIDO VALPROICO"/>
    <s v="SODIO VALPROATO/ACIDO VALPROICO"/>
    <s v="GRANULATO"/>
    <s v="250 MG R.M."/>
    <s v="BUSTA/FLACONE"/>
    <n v="6600"/>
    <n v="0.12033000000000001"/>
    <n v="794.178"/>
    <s v="DEPAKIN 250 mg granulato bustine a ril. Modificato "/>
    <x v="160"/>
    <s v="Farmaci ospedalieri Edizione IV-2023"/>
  </r>
  <r>
    <x v="723"/>
    <s v="SODIO VALPROATO/ACIDO VALPROICO"/>
    <s v="SODIO VALPROATO/ACIDO VALPROICO"/>
    <s v="GRANULATO"/>
    <s v="500 MG R.M."/>
    <s v="BUSTA/FLACONE"/>
    <n v="2500"/>
    <n v="0.24"/>
    <n v="600"/>
    <s v="DEPAKIN 500 mg granulato bustine a ril. Modificato"/>
    <x v="160"/>
    <s v="Farmaci ospedalieri Edizione IV-2023"/>
  </r>
  <r>
    <x v="723"/>
    <s v="SODIO VALPROATO/ACIDO VALPROICO"/>
    <s v="SODIO VALPROATO/ACIDO VALPROICO"/>
    <s v="GRANULATO"/>
    <s v="750 MG R.M."/>
    <s v="BUSTA/FLACONE"/>
    <n v="1900"/>
    <n v="0.33"/>
    <n v="627"/>
    <s v="DEPAKIN 750 mg granulato bustine a ril. modificato "/>
    <x v="160"/>
    <s v="Farmaci ospedalieri Edizione IV-2023"/>
  </r>
  <r>
    <x v="724"/>
    <s v="SODIO POLISTIRENE SOLFONATO"/>
    <s v="SODIO POLISTIRENE SOLFONATO"/>
    <s v="SOSPENSIONE"/>
    <s v="453,6 G"/>
    <s v="BUSTA/FLACONE"/>
    <n v="650"/>
    <n v="13.221399999999999"/>
    <n v="8593.91"/>
    <s v="KAYEXALATE polvere flacone 453,6 g "/>
    <x v="160"/>
    <s v="Farmaci ospedalieri Edizione IV-2023"/>
  </r>
  <r>
    <x v="725"/>
    <s v="RASBURICASE"/>
    <s v="RASBURICASE"/>
    <s v="FIALE"/>
    <s v="1,5 MG"/>
    <s v="FIALA"/>
    <n v="219.99999999999997"/>
    <n v="105.07"/>
    <n v="23115.399999999994"/>
    <s v="FASTURTEC 1,5 mg/ml flaconcini ev "/>
    <x v="160"/>
    <s v="Farmaci ospedalieri Edizione IV-2023"/>
  </r>
  <r>
    <x v="726"/>
    <s v="TIROTROPINA"/>
    <s v="TIROTROPINA"/>
    <s v="FIALE"/>
    <s v="0,9 MG"/>
    <s v="FIALA"/>
    <n v="1000"/>
    <n v="308.85539999999997"/>
    <n v="308855.39999999997"/>
    <s v="THYROGEN  0,9 mg polvere per soluz.iniett. flaconcini im "/>
    <x v="160"/>
    <s v="Farmaci ospedalieri Edizione IV-2023"/>
  </r>
  <r>
    <x v="715"/>
    <s v="ELIGLUSTAT"/>
    <s v="ELIGLUSTAT"/>
    <s v="COMPRESSE"/>
    <s v="84 MG"/>
    <s v="COMPRESSA"/>
    <n v="2240"/>
    <n v="353.79892999999998"/>
    <n v="792509.60320000001"/>
    <s v="CERDELGA 84 MG CAPSULA RIGIDA"/>
    <x v="160"/>
    <m/>
  </r>
  <r>
    <x v="727"/>
    <s v="CAPLACIZUMAB"/>
    <s v="CAPLACIZUMAB"/>
    <s v="SOLUZIONE INIETTABILE"/>
    <s v="10 MG"/>
    <s v="FLACONE"/>
    <n v="630"/>
    <n v="3867.85"/>
    <n v="2436745.5"/>
    <s v="CABLIVI 10 MG POLVERE E SOLVENTE PER SOLUZIONE INIETTABILE"/>
    <x v="160"/>
    <m/>
  </r>
  <r>
    <x v="728"/>
    <s v="DUPILUMAB"/>
    <s v="DUPILUMAB"/>
    <s v="PENNA"/>
    <s v="2 ML (150 MG/ML)"/>
    <s v="PENNA"/>
    <n v="1800"/>
    <n v="577.6"/>
    <n v="1039680"/>
    <s v="DUPIXENT 300 MG SOLUZIONE INIETTABILE PENNE PRERIEMPITA 2 ML (150 MG/ML) - VETRO"/>
    <x v="160"/>
    <m/>
  </r>
  <r>
    <x v="728"/>
    <s v="DUPILUMAB"/>
    <s v="DUPILUMAB"/>
    <s v="SIRINGA PRERIEMPITA"/>
    <s v="2 ML (150 MG/ML)"/>
    <s v="SIRINGA"/>
    <n v="2300"/>
    <n v="577.6"/>
    <n v="1328480"/>
    <s v="DUPIXENT 300 MG SOLUZIONE INIETTABILE IN SIRINGA PRERIEMPITA CON SISTEMA DI SICUREZZA - 2 ML (150 MG/ML) - VETRO"/>
    <x v="160"/>
    <m/>
  </r>
  <r>
    <x v="728"/>
    <s v="DUPILUMAB"/>
    <s v="DUPILUMAB"/>
    <s v="SIRINGA PRERIEMPITA"/>
    <s v="1,14 ML (175 MG/ML)"/>
    <s v="SIRINGA"/>
    <n v="385"/>
    <n v="577.6"/>
    <n v="222376"/>
    <s v="DUPIXENT 200 MG SOLUZIONE INIETTABILE IN SIRINGA PRERIEMPITA CON SISTEMA DI SICUREZZA - 1,14 ML (175 MG/ML) - VETRO"/>
    <x v="160"/>
    <m/>
  </r>
  <r>
    <x v="728"/>
    <s v="DUPILUMAB"/>
    <s v="DUPILUMAB"/>
    <s v="PENNA"/>
    <s v="1,14 ML (175 MG/ML)"/>
    <s v="PENNA"/>
    <n v="800"/>
    <n v="343.67"/>
    <n v="274936"/>
    <s v="DUPIXENT 200 MG 1,14 ml (175 mg/ml) SOLUZIONE INIETTABILE - USO SOTTOCUTANEO - PENNA PRERIEMPITA ( VETRO )"/>
    <x v="160"/>
    <m/>
  </r>
  <r>
    <x v="728"/>
    <s v="DUPILUMAB"/>
    <s v="DUPILUMAB"/>
    <s v="SIRINGA PRERIEMPITA"/>
    <s v="1,14 ML (175 MG/ML)"/>
    <s v="SIRINGA"/>
    <n v="340"/>
    <n v="343.67"/>
    <n v="116847.8"/>
    <s v="DUPIXENT 200 MG SOLUZIONE INIETTABILE IN SIRINGA PRERIEMPITA CON SISTEMA DI SICUREZZA - 1,14 ml (175 MG/ML) - VETRO"/>
    <x v="160"/>
    <m/>
  </r>
  <r>
    <x v="728"/>
    <s v="DUPILUMAB"/>
    <s v="DUPILUMAB"/>
    <s v="PENNA"/>
    <s v="2 ML (150 MG/ML)"/>
    <s v="PENNA"/>
    <n v="290"/>
    <n v="577.6"/>
    <n v="167504"/>
    <s v="DUPIXENT 200 MG SOLUZIONE PER INIEZIONE - USO SOTTOCUTANEO # PENNA PRERIEMPITA (VETRO) - 1,14 ml (175 MG/ML)"/>
    <x v="160"/>
    <m/>
  </r>
  <r>
    <x v="728"/>
    <s v="DUPILUMAB"/>
    <s v="DUPILUMAB"/>
    <s v="PENNA"/>
    <s v="1,14 ML (175 MG/ML)"/>
    <s v="PENNA"/>
    <n v="6000"/>
    <n v="577.6"/>
    <n v="3465600"/>
    <s v="DUPIXENT 300 MG SOLUZIONE PER INIEZIONE - USO SOTTOCUTANEO # PENNA PRERIEMPITA (VETRO) - 2 ML (150 MG/ML)"/>
    <x v="160"/>
    <m/>
  </r>
  <r>
    <x v="729"/>
    <s v="CEMIPLIMAB"/>
    <s v="CEMIPLIMAB"/>
    <s v="FLACONE"/>
    <s v="7 ML (50 MG/ML)"/>
    <s v="FLACONCINO"/>
    <n v="710"/>
    <n v="6626.25"/>
    <n v="4704637.5"/>
    <s v="LIBTAYO 350 MG CONCENTRATO PER SOLUZIONE PER INFUSIONE 50 MG/ML FLACONCINO IN VETRO DA 7 ML"/>
    <x v="160"/>
    <m/>
  </r>
  <r>
    <x v="730"/>
    <s v="ISATUXIMAB"/>
    <s v="ISATUXIMAB"/>
    <s v="FIALE"/>
    <s v="5 ML (20 MG/ML)"/>
    <s v="FIALA"/>
    <n v="1440"/>
    <n v="598.6"/>
    <n v="861984"/>
    <s v="SARCLISA 20 MG/ML CONCENTRATO PER SOLUZIONE PER INFUSIONE USO ENDOVENOSO FLACONCINO (VETRO) - 100 MG/5 ML"/>
    <x v="160"/>
    <m/>
  </r>
  <r>
    <x v="730"/>
    <s v="ISATUXIMAB"/>
    <s v="ISATUXIMAB"/>
    <s v="FIALE"/>
    <s v="25 ML (20 MG/ML)"/>
    <s v="FIALA"/>
    <n v="600"/>
    <n v="2992.99"/>
    <n v="1795793.9999999998"/>
    <s v="SARCLISA 20 MG/ML CONCENTRATO PER SOLUZIONE PER INFUSIONE USO ENDOVENOSO FLACONCINO (VETRO) - 500 MG/25 ML"/>
    <x v="160"/>
    <m/>
  </r>
  <r>
    <x v="731"/>
    <s v="METOCLOPRAMIDE CLORIDRATO"/>
    <s v="METOCLOPRAMIDE CLORIDRATO"/>
    <s v="SCIROPPO"/>
    <s v="10 MG/10 ML"/>
    <s v="FLACONE"/>
    <n v="550"/>
    <n v="3.3325200000000001"/>
    <n v="1832.8860000000002"/>
    <s v="PLASIL 120 ml 10 mg/10 ml  sciroppo flacone"/>
    <x v="160"/>
    <s v="Farmaci - Edizione 1_2023"/>
  </r>
  <r>
    <x v="732"/>
    <s v="AVALGLUCOSIDASI ALFA"/>
    <s v="AVALGLUCOSIDASI ALFA"/>
    <s v="FLACONE"/>
    <s v="100MG"/>
    <s v="FLACONE"/>
    <n v="2322"/>
    <n v="992.75"/>
    <n v="2305165.5"/>
    <s v="NEXVIADYME 100 mg polvere per concentrato per soluzione per infusione, uso endovenoso"/>
    <x v="160"/>
    <s v="Farmaci PTR ed ESCLUSIVI (Edizione 2025) e servizi connessi"/>
  </r>
  <r>
    <x v="733"/>
    <s v="OLIPUDASI ALFA"/>
    <s v="OLIPUDASI ALFA"/>
    <s v="FIALE"/>
    <s v="TUTTI I DOSAGGI"/>
    <s v="MG"/>
    <n v="15540"/>
    <n v="168.7475"/>
    <n v="2622336.15"/>
    <s v="XENPOZYME 20 mg polvere per concentrato per soluzione per infusione "/>
    <x v="160"/>
    <s v="Farmaci PTR ed ESCLUSIVI (Edizione 2025) e servizi connessi"/>
  </r>
  <r>
    <x v="734"/>
    <s v="CLOPIDOGREL"/>
    <s v="CLOPIDOGREL"/>
    <s v="COMPRESSE"/>
    <s v="300 MG"/>
    <s v="COMPRESSA"/>
    <n v="7900"/>
    <n v="4.75"/>
    <n v="37525"/>
    <s v="PLAVIX 300 mg compresse rivestite con film"/>
    <x v="160"/>
    <s v="Farmaci - Edizione 1_2023"/>
  </r>
  <r>
    <x v="728"/>
    <s v="DUPILUMAB"/>
    <s v="DUPILUMAB"/>
    <s v="SIRINGA"/>
    <s v="2 ML (150 MG/ML)"/>
    <s v="SIRINGA"/>
    <n v="2900"/>
    <n v="608"/>
    <n v="1763200"/>
    <s v="DUPIXENT 300 mg soluzione iniettabile in siringa preriempita con sistema di sicurezza 2 ml (150mg/ml) Dermatite atopica grave in pazienti adulti, adolescenti e bambini di età compresa tra 6 e 11 anni eligibili per la terapia sistemica "/>
    <x v="160"/>
    <s v="Farmaci PTR ed ESCLUSIVI (Edizione 2025) e servizi connessi"/>
  </r>
  <r>
    <x v="735"/>
    <s v="FUROSEMIDE"/>
    <s v="FUROSEMIDE"/>
    <s v="SOLUZIONE"/>
    <s v="10 MG/ML"/>
    <s v="FLACONE"/>
    <n v="190"/>
    <n v="2.25"/>
    <n v="427.5"/>
    <s v="SANOFI Srl"/>
    <x v="160"/>
    <s v="Farmaci - Edizione 1_2023"/>
  </r>
  <r>
    <x v="736"/>
    <s v="RIFAMICINA SODICA"/>
    <s v="RIFAMICINA SODICA"/>
    <s v="FIALE + FIALE SOLVENTE"/>
    <s v="18 ML (90 MG)"/>
    <s v="FIALA"/>
    <n v="2000"/>
    <n v="3.7272699999999999"/>
    <n v="7454.54"/>
    <s v="SANOFI Srl"/>
    <x v="160"/>
    <s v="Farmaci ospedalieri Edizione IV-2023"/>
  </r>
  <r>
    <x v="737"/>
    <s v="RIFAMPICINA"/>
    <s v="RIFAMPICINA"/>
    <s v="CAPSULE"/>
    <s v="300 MG"/>
    <s v="CAPSULA"/>
    <n v="7480"/>
    <n v="0.21132999999999999"/>
    <n v="1580.7483999999999"/>
    <s v="SANOFI Srl"/>
    <x v="160"/>
    <s v="Farmaci ospedalieri Edizione IV-2023"/>
  </r>
  <r>
    <x v="737"/>
    <s v="RIFAMPICINA"/>
    <s v="RIFAMPICINA"/>
    <s v="COMPRESSE"/>
    <s v="450 MG"/>
    <s v="COMPRESSA"/>
    <n v="2000"/>
    <n v="0.27611000000000002"/>
    <n v="552.22"/>
    <s v="SANOFI Srl"/>
    <x v="160"/>
    <s v="Farmaci ospedalieri Edizione IV-2023"/>
  </r>
  <r>
    <x v="737"/>
    <s v="RIFAMPICINA"/>
    <s v="RIFAMPICINA"/>
    <s v="FIALE"/>
    <s v="600 MG + 10 ML"/>
    <s v="FIALA"/>
    <n v="5000"/>
    <n v="4.2177499999999997"/>
    <n v="21088.75"/>
    <s v="SANOFI Srl"/>
    <x v="160"/>
    <s v="Farmaci ospedalieri Edizione IV-2023"/>
  </r>
  <r>
    <x v="737"/>
    <s v="RIFAMPICINA"/>
    <s v="RIFAMPICINA"/>
    <s v="SCIROPPO"/>
    <s v="60 ML (20 MG/ML)"/>
    <s v="FLACONE"/>
    <n v="180"/>
    <n v="1.2725900000000001"/>
    <n v="229.06620000000001"/>
    <s v="SANOFI Srl"/>
    <x v="160"/>
    <s v="Farmaci ospedalieri Edizione IV-2023"/>
  </r>
  <r>
    <x v="738"/>
    <s v="RIFAMICINA SODICA"/>
    <s v="RIFAMICINA SODICA"/>
    <s v="FIALE"/>
    <s v="250 MG"/>
    <s v="FIALA"/>
    <n v="1180"/>
    <n v="3.2727200000000001"/>
    <n v="3861.8096"/>
    <s v="SANOFI Srl"/>
    <x v="160"/>
    <s v="Farmaci ospedalieri Edizione IV-2023"/>
  </r>
  <r>
    <x v="738"/>
    <s v="RIFAMICINA SODICA"/>
    <s v="RIFAMICINA SODICA"/>
    <s v="FIALE"/>
    <s v="3 ML (250 MG)"/>
    <s v="FIALA"/>
    <n v="4000"/>
    <n v="3.2727200000000001"/>
    <n v="13090.880000000001"/>
    <s v="SANOFI Srl"/>
    <x v="160"/>
    <s v="Farmaci ospedalieri Edizione IV-2023"/>
  </r>
  <r>
    <x v="739"/>
    <s v="RIFAMPICINA/ISONIAZIDE"/>
    <s v="RIFAMPICINA/ISONIAZIDE"/>
    <s v="COMPRESSE"/>
    <s v="300 MG + 150 MG"/>
    <s v="COMPRESSA"/>
    <n v="2984"/>
    <n v="0.17954999999999999"/>
    <n v="535.77719999999999"/>
    <s v="SANOFI Srl"/>
    <x v="160"/>
    <s v="Farmaci ospedalieri Edizione IV-2023"/>
  </r>
  <r>
    <x v="723"/>
    <s v="SODIO VALPROATO"/>
    <s v="SODIO VALPROATO"/>
    <s v="COMPRESSE GASTRORESISTENTI"/>
    <s v="200 MG"/>
    <s v="COMPRESSA"/>
    <n v="4800"/>
    <n v="4.7140000000000001E-2"/>
    <n v="226.27200000000002"/>
    <s v="SANOFI Srl"/>
    <x v="160"/>
    <s v="Farmaci ospedalieri Edizione IV-2023"/>
  </r>
  <r>
    <x v="740"/>
    <s v="VIGABATRIN"/>
    <s v="VIGABATRIN"/>
    <s v="COMPRESSE"/>
    <s v="500 MG"/>
    <s v="COMPRESSA"/>
    <n v="2300"/>
    <n v="0.31914999999999999"/>
    <n v="734.04499999999996"/>
    <s v="SANOFI Srl"/>
    <x v="160"/>
    <s v="Farmaci ospedalieri Edizione IV-2023"/>
  </r>
  <r>
    <x v="740"/>
    <s v="VIGABATRIN"/>
    <s v="VIGABATRIN"/>
    <s v="GRANULATO"/>
    <s v="500 MG"/>
    <s v="BUSTA/FLACONE"/>
    <n v="4100"/>
    <n v="0.43"/>
    <n v="1763"/>
    <s v="SANOFI Srl"/>
    <x v="160"/>
    <s v="Farmaci ospedalieri Edizione IV-2023"/>
  </r>
  <r>
    <x v="741"/>
    <s v="NIRSEVIMAB"/>
    <s v="BEYFORTUS*1 siringa preriempita IM 0,5 ml 100 mg/ml + 2 aghi"/>
    <s v="SOLUZIONE INIETTABILE"/>
    <s v="50 MG"/>
    <s v="SIRINGA"/>
    <n v="6000"/>
    <n v="230"/>
    <n v="1380000"/>
    <s v="BEYFORTUS, 50 mg "/>
    <x v="160"/>
    <s v="Anticorpo monoclonale Beyfortus 2"/>
  </r>
  <r>
    <x v="741"/>
    <s v="NIRSEVIMAB"/>
    <s v="BEYFORTUS*1 siringa preriempita IM 1 ml 100 mg/ml + 2 aghi"/>
    <s v="SOLUZIONE INIETTABILE"/>
    <s v="100 MG"/>
    <s v="SIRINGA"/>
    <n v="6750"/>
    <n v="230"/>
    <n v="1552500"/>
    <s v="BEYFORTUS, 100 mg "/>
    <x v="160"/>
    <s v="Anticorpo monoclonale Beyfortus 2"/>
  </r>
  <r>
    <x v="725"/>
    <s v="RASBURICASE"/>
    <s v="RASBURICASE"/>
    <s v="FIALE"/>
    <s v="7,5 MG"/>
    <s v="FIALA"/>
    <n v="660"/>
    <n v="394.15"/>
    <n v="260138.99999999997"/>
    <s v="SANOFI Srl"/>
    <x v="160"/>
    <s v="Farmaci ospedalieri Edizione IV-2023"/>
  </r>
  <r>
    <x v="742"/>
    <s v="FLUORESCEINA SODICA/OSSIBUPROCAINA CLORIDRATO"/>
    <s v="FLUORESCEINA SODICA/OSSIBUPROCAINA CLORIDRATO"/>
    <s v="COLLIRIO"/>
    <s v="5 ML (1,25 MG/ML + 3 MG/ML)"/>
    <s v="FLACONCINO"/>
    <n v="410"/>
    <n v="16"/>
    <n v="6560"/>
    <s v="FLUREKAIN 1,25MG/ML+3MG/ML collirio soluzione"/>
    <x v="161"/>
    <m/>
  </r>
  <r>
    <x v="743"/>
    <s v="CICLOSPORINA"/>
    <s v="CICLOSPORINA"/>
    <s v="COLLIRIO"/>
    <s v="0,3 ML (1 MG/ML)"/>
    <s v="FLACONE"/>
    <n v="44000"/>
    <n v="2.7075"/>
    <n v="119130"/>
    <s v="VERKAZIA 1 mg/ml collirio, emulsione 120 contenitori monodose"/>
    <x v="161"/>
    <m/>
  </r>
  <r>
    <x v="744"/>
    <s v="CICLOSPORINA"/>
    <s v="CICLOSPORINA"/>
    <s v="COLLIRIO"/>
    <s v="1MG/ML 0,3 ML"/>
    <s v="FLACONE"/>
    <n v="11400.000000000002"/>
    <n v="2.99966"/>
    <n v="34196.124000000003"/>
    <s v="IKERVIS - 1 MG/ML collirio, emulsione – 30 contenitori monodose"/>
    <x v="161"/>
    <s v="Farmaci PTR ed ESCLUSIVI (Edizione 2025) e servizi connessi"/>
  </r>
  <r>
    <x v="745"/>
    <s v="TAFLUPROST"/>
    <s v="TAFLUPROST"/>
    <s v="COLLIRIO"/>
    <s v="0,3 ML (15 MCG/ML)"/>
    <s v="FLACONE"/>
    <n v="299.99999999999994"/>
    <n v="0.52390000000000003"/>
    <n v="157.16999999999999"/>
    <s v="SAFLUTAN - 15 microgrammi/ml collirio, soluzione in contenitore monodose&quot; 30 flaconi in ldpe da 0,3 ml "/>
    <x v="161"/>
    <s v="Farmaci ospedalieri Edizione IV-2023"/>
  </r>
  <r>
    <x v="746"/>
    <s v="FLOROGLUCINOLO"/>
    <s v="FLOROGLUCINOLO"/>
    <s v="FIALE"/>
    <s v="4 ML (40 MG/ML)"/>
    <s v="FIALA"/>
    <n v="14200"/>
    <n v="1.3"/>
    <n v="18460"/>
    <s v="SCHARPER SpA"/>
    <x v="162"/>
    <s v="Farmaci Edizione 2-2023"/>
  </r>
  <r>
    <x v="747"/>
    <s v="GLUCOSIO (DESTROSIO) MONOIDRATO"/>
    <s v="GLUCOSIO (DESTROSIO) MONOIDRATO"/>
    <s v="SCIROPPO"/>
    <s v="150 ML (500 MG/ML)"/>
    <s v="FLACONE"/>
    <n v="9800"/>
    <n v="4.53139"/>
    <n v="44407.622000000003"/>
    <s v="GLUCOSIO SCLAVO DIAGNOSTICS 75 g/150 ml SCIROPPO"/>
    <x v="163"/>
    <s v="Farmaci ospedalieri Edizione IV-2023"/>
  </r>
  <r>
    <x v="748"/>
    <s v="TUCATINIB"/>
    <s v="TUCATINIB"/>
    <s v="COMPRESSE"/>
    <s v="150 MG"/>
    <s v="COMPRESSA"/>
    <n v="30744"/>
    <n v="72.370599999999996"/>
    <n v="2224961.7264"/>
    <s v="TUKYSA 84 cpr riv 150 mg"/>
    <x v="164"/>
    <s v="Farmaci Edizione 2-2023"/>
  </r>
  <r>
    <x v="748"/>
    <s v="TUCATINIB"/>
    <s v="TUCATINIB"/>
    <s v="COMPRESSE"/>
    <s v="50 MG"/>
    <s v="COMPRESSA"/>
    <n v="8976"/>
    <n v="24.12284"/>
    <n v="216526.61184"/>
    <s v="TUKYSA 88 cpr riv 50 mg"/>
    <x v="164"/>
    <s v="Farmaci Edizione 2-2023"/>
  </r>
  <r>
    <x v="749"/>
    <s v="PRALIDOXIMA METILSOLFATO"/>
    <s v="PRALIDOXIMA METILSOLFATO"/>
    <s v="PREPARAZIONE INIETTABILE"/>
    <s v="10 ML (20 MG/ML)"/>
    <s v="FLACONE"/>
    <n v="1000"/>
    <n v="2.653"/>
    <n v="2653"/>
    <s v="SERB SAS"/>
    <x v="165"/>
    <s v="Farmaci ospedalieri Edizione IV-2023"/>
  </r>
  <r>
    <x v="750"/>
    <s v="TRIFLURIDINA/TIPIRACIL CLORIDRATO"/>
    <s v="TRIFLURIDINA/TIPIRACIL CLORIDRATO"/>
    <s v="COMPRESSE"/>
    <s v="15 MG + 6,14 MG"/>
    <s v="COMPRESSA"/>
    <n v="8400"/>
    <n v="33.091700000000003"/>
    <n v="277970.28000000003"/>
    <s v="LONSURF 15 mg / 6,14 mg"/>
    <x v="166"/>
    <m/>
  </r>
  <r>
    <x v="750"/>
    <s v="TRIFLURIDINA/TIPIRACIL CLORIDRATO"/>
    <s v="TRIFLURIDINA/TIPIRACIL CLORIDRATO"/>
    <s v="COMPRESSE"/>
    <s v="20 MG + 8,19 MG"/>
    <s v="COMPRESSA"/>
    <n v="15000"/>
    <n v="33.091500000000003"/>
    <n v="496372.50000000006"/>
    <s v="LONSURF 20 mg / 8,19 mg"/>
    <x v="166"/>
    <m/>
  </r>
  <r>
    <x v="751"/>
    <s v="IRINOTECAN SUCROSOFATO LIPOSOMIALE PEGHILATO"/>
    <s v="IRINOTECAN SUCROSOFATO LIPOSOMIALE PEGHILATO"/>
    <s v="FIALE"/>
    <s v="4,3MG/ML 10ML"/>
    <s v="FIALA"/>
    <n v="840.00000000000011"/>
    <n v="803.23"/>
    <n v="674713.20000000007"/>
    <s v="ONIVYDE 4,3 mg/ml"/>
    <x v="166"/>
    <s v="Farmaci PTR ed ESCLUSIVI (Edizione 2025) e servizi connessi"/>
  </r>
  <r>
    <x v="752"/>
    <s v="IVOSIDENIB"/>
    <s v="IVOSIDENIB"/>
    <s v="COMPRESSE"/>
    <s v="250MG"/>
    <s v="COMPRESSA"/>
    <n v="7020.0000000000009"/>
    <n v="207.54499999999999"/>
    <n v="1456965.9000000001"/>
    <s v="TIBSOVO 250 mg"/>
    <x v="166"/>
    <s v="Farmaci PTR ed ESCLUSIVI (Edizione 2025) e servizi connessi"/>
  </r>
  <r>
    <x v="753"/>
    <s v="PEGASPARGASI"/>
    <s v="PEGASPARGASI"/>
    <s v="FIALE"/>
    <s v="5 ML (3.750 U.I.)"/>
    <s v="FIALA"/>
    <n v="90.000000000000014"/>
    <n v="1265.76"/>
    <n v="113918.40000000002"/>
    <s v="ONCASPAR 750 U/ml "/>
    <x v="166"/>
    <s v="Farmaci ospedalieri Edizione IV-2023"/>
  </r>
  <r>
    <x v="754"/>
    <s v="FOTEMUSTINA"/>
    <s v="FOTEMUSTINA"/>
    <s v="FIALE"/>
    <s v="208 MG"/>
    <s v="FIALA"/>
    <n v="160"/>
    <n v="387.08"/>
    <n v="61932.799999999996"/>
    <s v="SERVIER ITALIA S.P.A."/>
    <x v="166"/>
    <s v="Farmaci ospedalieri Edizione IV-2023"/>
  </r>
  <r>
    <x v="755"/>
    <s v="LUSUTROMBOPAG"/>
    <s v="LUSUTROMBOPAG"/>
    <s v="COMPRESSE RIVESTITE"/>
    <s v="3 MG"/>
    <s v="COMPRESSA"/>
    <n v="448"/>
    <n v="167.6071"/>
    <n v="75087.980800000005"/>
    <s v="MULPLEO"/>
    <x v="167"/>
    <m/>
  </r>
  <r>
    <x v="756"/>
    <s v="CEFIDEROCOL"/>
    <s v="CEFIDEROCOL"/>
    <s v="POLVERE"/>
    <s v="1 G"/>
    <s v="FLACONCINO"/>
    <n v="10000"/>
    <n v="135.375"/>
    <n v="1353750"/>
    <s v="FETCROJA"/>
    <x v="167"/>
    <m/>
  </r>
  <r>
    <x v="757"/>
    <s v="FLUOCINOLONE ACETONIDE"/>
    <s v="FLUOCINOLONE ACETONIDE"/>
    <s v="IMPIANTO"/>
    <s v="190 MCG"/>
    <s v="PEZZO"/>
    <n v="56"/>
    <n v="7197.44"/>
    <n v="403056.63999999996"/>
    <s v="ILUVIEN IMPIANTO INTRAVITREALE"/>
    <x v="168"/>
    <m/>
  </r>
  <r>
    <x v="758"/>
    <s v="NETILMICINA SOLFATO"/>
    <s v="NETILMICINA SOLFATO"/>
    <s v="COLLIRIO"/>
    <s v="0,3 ML (3 MG/ML)"/>
    <s v="FLACONE"/>
    <n v="3270"/>
    <n v="0.27150999999999997"/>
    <n v="887.83769999999993"/>
    <s v="NETTACIN MONODOSE"/>
    <x v="168"/>
    <s v="Farmaci ospedalieri Edizione IV-2023"/>
  </r>
  <r>
    <x v="8"/>
    <s v="DESAMETASONE"/>
    <s v="DESAMETASONE"/>
    <s v="COLLIRIO"/>
    <s v="3 ML (1 MG/ML)"/>
    <s v="FLACONE"/>
    <n v="600"/>
    <n v="5.6818200000000001"/>
    <n v="3409.0920000000001"/>
    <s v="SIFI SpA"/>
    <x v="168"/>
    <s v="Farmaci ospedalieri Edizione IV-2023"/>
  </r>
  <r>
    <x v="213"/>
    <s v="ACIDO IALURONICO SALE SODICO"/>
    <s v="ACIDO IALURONICO SALE SODICO"/>
    <s v="FLACONE"/>
    <s v="5 ML 0,2%"/>
    <s v="FLACONE"/>
    <n v="500"/>
    <n v="6.5"/>
    <n v="3250"/>
    <s v="HYALISTIL COLL 5 ML"/>
    <x v="168"/>
    <s v="Farmaci - Edizione 1_2023"/>
  </r>
  <r>
    <x v="759"/>
    <s v="FENITOINA SODICA"/>
    <s v="FENITOINA SODICA"/>
    <s v="COMPRESSE"/>
    <s v="100 MG"/>
    <s v="COMPRESSA"/>
    <n v="3080"/>
    <n v="0.03"/>
    <n v="92.399999999999991"/>
    <s v="SIT LABORATORIO FARMAC. Srl"/>
    <x v="169"/>
    <s v="Farmaci ospedalieri Edizione IV-2023"/>
  </r>
  <r>
    <x v="760"/>
    <s v="BUXAMINA"/>
    <s v="ACIDO AMINOBUTIRRICO"/>
    <s v="COMPRESSE"/>
    <s v="500 MG"/>
    <s v="COMPRESSA"/>
    <n v="3400"/>
    <n v="0.33"/>
    <n v="1122"/>
    <s v="SIT LABORATORIO FARMAC. Srl"/>
    <x v="169"/>
    <s v="Farmaci Edizione 2-2023"/>
  </r>
  <r>
    <x v="761"/>
    <s v="TRIFLUOPERAZINA"/>
    <s v="TRIFLUPERAZINA DICLORIDRATO"/>
    <s v="COMPRESSE"/>
    <s v="1MG"/>
    <s v="COMPRESSA"/>
    <n v="1950"/>
    <n v="3.2890000000000003E-2"/>
    <n v="64.135500000000008"/>
    <s v="SIT LABORATORIO FARMAC. Srl"/>
    <x v="169"/>
    <s v="Farmaci - Edizione 1_2023"/>
  </r>
  <r>
    <x v="762"/>
    <s v="LITIO SOLFATO"/>
    <s v="LITIO SOLFATO"/>
    <s v="COMPRESSE"/>
    <s v="83 MG R.P."/>
    <s v="COMPRESSA"/>
    <n v="5100"/>
    <n v="0.1182"/>
    <n v="602.82000000000005"/>
    <s v="SIT LABORATORIO FARMAC. Srl"/>
    <x v="169"/>
    <s v="Farmaci ospedalieri Edizione IV-2023"/>
  </r>
  <r>
    <x v="763"/>
    <s v="COLLAGENASI"/>
    <s v="COLLAGENASI"/>
    <s v="UNGUENTO"/>
    <s v="30 G (0,05%)"/>
    <s v="TUBO"/>
    <n v="7000"/>
    <n v="8.6"/>
    <n v="60200"/>
    <s v="NORUXOL"/>
    <x v="170"/>
    <m/>
  </r>
  <r>
    <x v="763"/>
    <s v="COLLAGENASI/CLORAMFENICOLO"/>
    <s v="COLLAGENASI/CLORAMFENICOLO"/>
    <s v="UNGUENTO"/>
    <s v="30 G (0,05% + 1%)"/>
    <s v="TUBO"/>
    <n v="10000"/>
    <n v="7.4"/>
    <n v="74000"/>
    <s v="IRUXOL"/>
    <x v="170"/>
    <m/>
  </r>
  <r>
    <x v="764"/>
    <s v="LATTULOSIO EPS"/>
    <s v="LATTULOSIO EPS"/>
    <s v="CLISMA"/>
    <s v="1.000 ML (200 MG/ML)"/>
    <s v="CLISMA"/>
    <n v="1950"/>
    <n v="9.8800000000000008"/>
    <n v="19266"/>
    <s v="LATTULAC EPS SACCA"/>
    <x v="171"/>
    <m/>
  </r>
  <r>
    <x v="765"/>
    <s v="LIDOCAINA"/>
    <s v="LIDOCAINA"/>
    <s v="CREMA"/>
    <s v="50 G (5%)"/>
    <s v="TUBO"/>
    <n v="600"/>
    <n v="9.3916000000000004"/>
    <n v="5634.96"/>
    <s v="ORTODERMINA 50g"/>
    <x v="171"/>
    <m/>
  </r>
  <r>
    <x v="766"/>
    <s v="SULFADIAZINA ARGENTICA"/>
    <s v="SULFADIAZINA ARGENTICA"/>
    <s v="CREMA"/>
    <s v="G"/>
    <s v="G"/>
    <n v="875000"/>
    <n v="0.16"/>
    <n v="140000"/>
    <s v="SOFARGEN CREMA 1% 30g"/>
    <x v="171"/>
    <m/>
  </r>
  <r>
    <x v="767"/>
    <s v="1B ICOSAPENT ETILE"/>
    <s v="1B ICOSAPENT ETILE"/>
    <s v="CAPSULE"/>
    <s v="998MG"/>
    <s v="CAPSULA"/>
    <n v="57640"/>
    <n v="1.2786"/>
    <n v="73698.504000000001"/>
    <s v="SPA (SOC.PRO.ANTIBIOTICI) SpA"/>
    <x v="172"/>
    <s v="Farmaci PTR ed ESCLUSIVI (Edizione 2025) e servizi connessi"/>
  </r>
  <r>
    <x v="767"/>
    <s v="1B ICOSAPENT ETILE"/>
    <s v="1B ICOSAPENT ETILE"/>
    <s v="CAPSULE"/>
    <s v="998MG"/>
    <s v="CAPSULA"/>
    <n v="57640"/>
    <n v="1.2786"/>
    <n v="73698.504000000001"/>
    <s v="VAZKEPA"/>
    <x v="172"/>
    <m/>
  </r>
  <r>
    <x v="768"/>
    <s v="ALLERGENI ESTRATTI DA VELENO DI APE ADSORBITO SU GEL DI IDROSSIDO DI ALLUMINIO IDRATO"/>
    <s v="Allergeni estratti da veleno di ape adsorbito su gel di idrossido di alluminio idrato"/>
    <s v="SOSPENSIONE INIETTABILE"/>
    <s v="5ML 100 SQ-U/ML + 1.000 SQ-U/ML + 10.000 SQ-U/ML +"/>
    <s v="FLACONE"/>
    <n v="70"/>
    <n v="496.38"/>
    <n v="34746.6"/>
    <s v="Albey - Estratti allergenici di veleno liofilizzato di imenotteri - 4x120mcg  "/>
    <x v="173"/>
    <s v="Farmaci ESCLUSIVI e INNOVATIVI"/>
  </r>
  <r>
    <x v="768"/>
    <m/>
    <s v="Allergeni estratti da veleno di vespa adsorbito su gel di idrossido di alluminio idrato"/>
    <s v="SOSPENSIONE INIETTABILE"/>
    <s v="5ML 100 SQ-U/ML + 1.000 SQ-U/ML + 10.000 SQ-U/ML +"/>
    <s v="FLACONE"/>
    <n v="110"/>
    <n v="496.38"/>
    <n v="54601.8"/>
    <s v="Albey - Estratti allergenici di veleno liofilizzato di imenotteri - 4x120mcg "/>
    <x v="173"/>
    <s v="Farmaci ESCLUSIVI e INNOVATIVI"/>
  </r>
  <r>
    <x v="768"/>
    <s v="ALLERGENI ESTRATTI DA VELENO DI APE ADSORBITO SU GEL DI IDROSSIDO DI ALLUMINIO IDRATO"/>
    <s v="Allergeni estratti da veleno di ape adsorbito su gel di idrossido di alluminio idrato"/>
    <s v="SOSPENSIONE INIETTABILE"/>
    <s v="5ML 100.000 SQ-U/ML"/>
    <s v="FLACONE"/>
    <n v="110"/>
    <n v="496.38"/>
    <n v="54601.8"/>
    <s v="Albey - Estratti allergenici di veleno liofilizzato di imenotteri - 6x120mcg "/>
    <x v="173"/>
    <s v="Farmaci ESCLUSIVI e INNOVATIVI"/>
  </r>
  <r>
    <x v="768"/>
    <m/>
    <s v="Allergeni estratti da veleno di vespa adsorbito su gel di idrossido di alluminio idrato"/>
    <s v="SOSPENSIONE INIETTABILE"/>
    <s v="5ML 100.000 SQ-U/ML"/>
    <s v="FLACONE"/>
    <n v="230"/>
    <n v="496.38"/>
    <n v="114167.4"/>
    <s v="Albey - Estratti allergenici di veleno liofilizzato di imenotteri - 6x120mcg"/>
    <x v="173"/>
    <s v="Farmaci ESCLUSIVI e INNOVATIVI"/>
  </r>
  <r>
    <x v="50"/>
    <s v="POLLINE GRAMINACEE PHLEUM PRATENSE/DACTYLIS GLOMERATA/ANTHOXANTHUM ODORATUM/LOLIUM PERENNE/POA PRATENSIS                                                                                                "/>
    <s v="POLLINE GRAMINACEE PHLEUM PRATENSE/DACTYLIS GLOMERATA/ANTHOXANTHUM ODORATUM/LOLIUM PERENNE/POA PRATENSIS                                                                                                "/>
    <s v="COMPRESSE SUBLINGUALI"/>
    <s v="100 IR-300 IR"/>
    <s v="COMPRESSA"/>
    <n v="496"/>
    <n v="1.9402999999999999"/>
    <n v="962.38879999999995"/>
    <s v="ORALAIR IT 31 COMPRESSE 100 &amp; 300 IR compresse sublinguali"/>
    <x v="173"/>
    <m/>
  </r>
  <r>
    <x v="50"/>
    <s v="POLLINE GRAMINACEE PHLEUM PRATENSE/DACTYLIS GLOMERATA/ANTHOXANTHUM ODORATUM/LOLIUM PERENNE/POA PRATENSIS"/>
    <s v="POLLINE GRAMINACEE PHLEUM PRATENSE/DACTYLIS GLOMERATA/ANTHOXANTHUM ODORATUM/LOLIUM PERENNE/POA PRATENSIS"/>
    <s v="COMPRESSE SUBLINGUALI"/>
    <s v="300 IR"/>
    <s v="COMPRESSA"/>
    <n v="5140"/>
    <n v="2.0049999999999999"/>
    <n v="10305.699999999999"/>
    <s v="ORALAIR MT 30 compresse sublinguali 300IR "/>
    <x v="173"/>
    <m/>
  </r>
  <r>
    <x v="769"/>
    <s v="NISTATINA"/>
    <s v="NISTATINA"/>
    <s v="SOSPENSIONE"/>
    <s v="100 ML (100.000 U.I./ML)"/>
    <s v="FLACONE"/>
    <n v="3241"/>
    <n v="3.9"/>
    <n v="12639.9"/>
    <s v="mycostatin"/>
    <x v="174"/>
    <s v="Farmaci Edizione 2-2023"/>
  </r>
  <r>
    <x v="770"/>
    <s v="FENOBARBITAL"/>
    <s v="FENOBARBITAL"/>
    <s v="COMPRESSE"/>
    <s v="15 MG"/>
    <s v="COMPRESSA"/>
    <n v="1570"/>
    <n v="0.02"/>
    <n v="31.400000000000002"/>
    <s v="SUBSTIPHARM"/>
    <x v="174"/>
    <s v="Farmaci ospedalieri Edizione IV-2023"/>
  </r>
  <r>
    <x v="770"/>
    <s v="FENOBARBITAL"/>
    <s v="FENOBARBITAL"/>
    <s v="COMPRESSE"/>
    <s v="50 MG"/>
    <s v="COMPRESSA"/>
    <n v="1150"/>
    <n v="0.02"/>
    <n v="23"/>
    <s v="SUBSTIPHARM"/>
    <x v="174"/>
    <s v="Farmaci ospedalieri Edizione IV-2023"/>
  </r>
  <r>
    <x v="770"/>
    <s v="FENOBARBITAL"/>
    <s v="FENOBARBITAL"/>
    <s v="FIALE"/>
    <s v="100 MG"/>
    <s v="FIALA"/>
    <n v="3000"/>
    <n v="1"/>
    <n v="3000"/>
    <s v="SUBSTIPHARM"/>
    <x v="174"/>
    <s v="Farmaci ospedalieri Edizione IV-2023"/>
  </r>
  <r>
    <x v="770"/>
    <s v="FENOBARBITAL"/>
    <s v="FENOBARBITAL"/>
    <s v="FIALE"/>
    <s v="200 MG"/>
    <s v="FIALA"/>
    <n v="4800"/>
    <n v="0.28999999999999998"/>
    <n v="1392"/>
    <s v="SUBSTIPHARM"/>
    <x v="174"/>
    <s v="Farmaci ospedalieri Edizione IV-2023"/>
  </r>
  <r>
    <x v="771"/>
    <s v="SONIDEGIB"/>
    <s v="SONIDEGIB"/>
    <s v="CAPSULE"/>
    <s v="200 MG"/>
    <s v="CAPSULA"/>
    <n v="2310"/>
    <n v="238.51767000000001"/>
    <n v="550975.81770000001"/>
    <s v="ODOMZO (Sonidegib) 30 cps rigide 200 mg"/>
    <x v="175"/>
    <m/>
  </r>
  <r>
    <x v="772"/>
    <s v="PEGCETACOPLAN"/>
    <s v="PEGCETACOPLAN"/>
    <s v="SOLUZIONE PER INFUSIONE"/>
    <s v="1080 MG/20ML"/>
    <s v="FLACONE"/>
    <n v="329.99999999999994"/>
    <n v="2802.96"/>
    <n v="924976.79999999981"/>
    <s v="ASPAVELI® 1080 mg in 20 ml (54 mg/ml) 1 flaconcino"/>
    <x v="176"/>
    <s v="Farmaci ESCLUSIVI e INNOVATIVI"/>
  </r>
  <r>
    <x v="146"/>
    <s v="EFMOROCTOCOG ALFA"/>
    <s v="EFMOROCTOCOG ALFA"/>
    <s v="SIRINGA"/>
    <s v="U.I."/>
    <s v="U.I."/>
    <n v="1200700"/>
    <n v="0.72"/>
    <n v="864504"/>
    <s v="ELOCTA 1000UI"/>
    <x v="176"/>
    <m/>
  </r>
  <r>
    <x v="251"/>
    <s v="EFTRENONACOG ALFA"/>
    <s v="EFTRENONACOG ALFA"/>
    <s v="FLACONE"/>
    <s v="U.I."/>
    <s v="U.I."/>
    <n v="1110000"/>
    <n v="1.38"/>
    <n v="1531799.9999999998"/>
    <s v="ALPROLIX 1000 UI"/>
    <x v="176"/>
    <m/>
  </r>
  <r>
    <x v="773"/>
    <s v="AVATROMBOPAG"/>
    <s v="AVATROMBOPAG"/>
    <s v="COMPRESSE"/>
    <s v="20 MG"/>
    <s v="COMPRESSA"/>
    <n v="3720"/>
    <n v="82.218000000000004"/>
    <n v="305850.96000000002"/>
    <s v="DOPTELET® 20mg – 10 compresse rivestite con film"/>
    <x v="176"/>
    <m/>
  </r>
  <r>
    <x v="774"/>
    <s v="VOLANESORSEN"/>
    <s v="VOLANESORSEN"/>
    <s v="SOLUZIONE INIETTABILE"/>
    <s v="1,5 ML (190 MG/ML)"/>
    <s v="FIALA"/>
    <n v="210"/>
    <n v="14891.25"/>
    <n v="3127162.5"/>
    <s v="WAYLIVRA*1 siringa preriempita SC 1,5 ml 285 mg"/>
    <x v="176"/>
    <m/>
  </r>
  <r>
    <x v="775"/>
    <s v="INOTERSEN"/>
    <s v="INOTERSEN"/>
    <s v="SIRINGA PRERIEMPITA"/>
    <s v="1,5 ML (189 MG/ML)"/>
    <s v="SIRINGA"/>
    <n v="288"/>
    <n v="3500"/>
    <n v="1008000"/>
    <s v="Tegsedi 4 sir prer 284mg"/>
    <x v="176"/>
    <m/>
  </r>
  <r>
    <x v="776"/>
    <s v="LONCASTUXIMAB TESIRINE"/>
    <s v="LONCASTUXIMAB TESIRINE"/>
    <s v="FLACONE"/>
    <s v="10 MG"/>
    <s v="FLACONE"/>
    <n v="59.999999999999993"/>
    <n v="21599.63"/>
    <n v="1295977.7999999998"/>
    <s v="ZYNLONTA*10MG EV 1FL"/>
    <x v="176"/>
    <s v="Farmaci PTR ed ESCLUSIVI (Edizione 2025) e servizi connessi"/>
  </r>
  <r>
    <x v="777"/>
    <s v="ANAKINRA"/>
    <s v="ANAKINRA"/>
    <s v="FIALE"/>
    <s v="100MG"/>
    <s v="FIALA"/>
    <n v="8701"/>
    <n v="28.474299999999999"/>
    <n v="247754.88430000001"/>
    <s v="Kineret 100 mg Inj PFS 7x0.67 ml"/>
    <x v="176"/>
    <s v="Farmaci PTR ed ESCLUSIVI (Edizione 2025) e servizi connessi"/>
  </r>
  <r>
    <x v="778"/>
    <s v="FUTIBATINIB"/>
    <s v="FUTIBATINIB"/>
    <s v="COMPRESSE"/>
    <s v="4 MG"/>
    <s v="CONFEZIONE"/>
    <n v="104"/>
    <n v="2416.44"/>
    <n v="251309.76"/>
    <s v="TAIHO PHARMA NETHERLANDS BV"/>
    <x v="177"/>
    <s v="Farmaci PTR ed ESCLUSIVI (Edizione 2025) e servizi connessi"/>
  </r>
  <r>
    <x v="398"/>
    <s v="LEUPRORELINA"/>
    <s v="LEUPRORELINA RP"/>
    <s v="SIRINGA"/>
    <s v="3,75 MG/ML"/>
    <s v="SIRINGA"/>
    <n v="220.00000000000003"/>
    <n v="78.42"/>
    <n v="17252.400000000001"/>
    <s v="ENANTONE 3,75 mg polvere e solvente per sospensione iniettabile in siringa pre-riempita a doppia camera a rilascio prolungato"/>
    <x v="178"/>
    <s v="Farmaci - Edizione 1_2023"/>
  </r>
  <r>
    <x v="779"/>
    <s v="ALOGLIPTIN BENZOATO/PIOGLITAZIONE CLORIDRATO"/>
    <s v="ALOGLIPTIN BENZOATO/PIOGLITAZIONE CLORIDRATO"/>
    <s v="COMPRESSE"/>
    <s v="12,5 MG + 30 MG"/>
    <s v="COMPRESSA"/>
    <n v="1540"/>
    <n v="0.94906000000000001"/>
    <n v="1461.5524"/>
    <s v="INCRESYNC 12,5 mg/30 mg compresse rivestite con film"/>
    <x v="178"/>
    <m/>
  </r>
  <r>
    <x v="779"/>
    <s v="ALOGLIPTIN BENZOATO/PIOGLITAZIONE CLORIDRATO"/>
    <s v="ALOGLIPTIN BENZOATO/PIOGLITAZIONE CLORIDRATO"/>
    <s v="COMPRESSE"/>
    <s v="25 MG + 30 MG"/>
    <s v="COMPRESSA"/>
    <n v="1540"/>
    <n v="0.94906000000000001"/>
    <n v="1461.5524"/>
    <s v="INCRESYNC 25 mg/30 mg compresse rivestite con film"/>
    <x v="178"/>
    <m/>
  </r>
  <r>
    <x v="780"/>
    <s v="ALOGLIPTIN BENZOATO/METFORMINA CLORIDRATO"/>
    <s v="ALOGLIPTIN BENZOATO/METFORMINA CLORIDRATO"/>
    <s v="COMPRESSE"/>
    <s v="12,5 MG + 1.000 MG"/>
    <s v="COMPRESSA"/>
    <n v="1568"/>
    <n v="0.47453000000000001"/>
    <n v="744.06304"/>
    <s v="VIPDOMET 12,5 mg/1000 mg compresse rivestite con film"/>
    <x v="178"/>
    <m/>
  </r>
  <r>
    <x v="780"/>
    <s v="ALOGLIPTIN BENZOATO/METFORMINA CLORIDRATO"/>
    <s v="ALOGLIPTIN BENZOATO/METFORMINA CLORIDRATO"/>
    <s v="COMPRESSE"/>
    <s v="12,5 MG + 850 MG"/>
    <s v="COMPRESSA"/>
    <n v="1568"/>
    <n v="0.47453000000000001"/>
    <n v="744.06304"/>
    <s v="VIPDOMET 12,5 mg/850 mg compresse rivestite con film"/>
    <x v="178"/>
    <m/>
  </r>
  <r>
    <x v="781"/>
    <s v="ALOGLIPTIN BENZOATO"/>
    <s v="ALOGLIPTIN BENZOATO"/>
    <s v="COMPRESSE"/>
    <s v="12,5 MG"/>
    <s v="COMPRESSA"/>
    <n v="868"/>
    <n v="0.95"/>
    <n v="824.59999999999991"/>
    <s v="VIPIDIA 12,5 mg compresse rivestite con film"/>
    <x v="178"/>
    <m/>
  </r>
  <r>
    <x v="781"/>
    <s v="ALOGLIPTIN BENZOATO"/>
    <s v="ALOGLIPTIN BENZOATO"/>
    <s v="COMPRESSE"/>
    <s v="25 MG"/>
    <s v="COMPRESSA"/>
    <n v="868"/>
    <n v="0.95"/>
    <n v="824.59999999999991"/>
    <s v="VIPIDIA 25 mg compresse rivestite con film"/>
    <x v="178"/>
    <m/>
  </r>
  <r>
    <x v="781"/>
    <s v="ALOGLIPTIN BENZOATO"/>
    <s v="ALOGLIPTIN BENZOATO"/>
    <s v="COMPRESSE"/>
    <s v="6,25 MG"/>
    <s v="COMPRESSA"/>
    <n v="868"/>
    <n v="0.95"/>
    <n v="824.59999999999991"/>
    <s v="VIPIDIA 6,25 mg compresse rivestite con film"/>
    <x v="178"/>
    <m/>
  </r>
  <r>
    <x v="782"/>
    <s v="AGALSIDASI ALFA"/>
    <s v="AGALSIDASI ALFA"/>
    <s v="FIALE"/>
    <s v="3,5 ML (1 MG/ML)"/>
    <s v="FIALA"/>
    <n v="2160"/>
    <n v="1538.84"/>
    <n v="3323894.4"/>
    <s v="REPLAGAL 1 MG/ML IV 1 FL 3,5 ML"/>
    <x v="178"/>
    <m/>
  </r>
  <r>
    <x v="783"/>
    <s v="TEDUGLUTIDE"/>
    <s v="TEDUGLUTIDE"/>
    <s v="SIRINGA PRERIEMPITA"/>
    <s v="5 MG"/>
    <s v="SIRINGA"/>
    <n v="1456"/>
    <n v="300"/>
    <n v="436800"/>
    <s v="REVESTIVE 5 mg polvere e solvente per soluzione iniettabile"/>
    <x v="178"/>
    <m/>
  </r>
  <r>
    <x v="784"/>
    <s v="PROTEINA C UMANA"/>
    <s v="PROTEINA C UMANA"/>
    <s v="FIALE"/>
    <s v="1.000 U.I."/>
    <s v="FIALA"/>
    <n v="55"/>
    <n v="1990"/>
    <n v="109450"/>
    <s v="CEPROTIN PROTEINA C UMANA 1000 UI"/>
    <x v="178"/>
    <m/>
  </r>
  <r>
    <x v="784"/>
    <s v="PROTEINA C UMANA"/>
    <s v="PROTEINA C UMANA"/>
    <s v="FIALE"/>
    <s v="500 U.I."/>
    <s v="FIALA"/>
    <n v="59"/>
    <n v="995"/>
    <n v="58705"/>
    <s v="CEPROTIN PROTEINA C UMANA 500 UI"/>
    <x v="178"/>
    <m/>
  </r>
  <r>
    <x v="140"/>
    <s v="FIBRINOGENO UMANO/TROMBINA UMANA"/>
    <s v="FIBRINOGENO UMANO/TROMBINA UMANA"/>
    <s v="SPUGNE"/>
    <s v="9,5 CM X 4,8 CM"/>
    <s v="PEZZO"/>
    <n v="900"/>
    <n v="350"/>
    <n v="315000"/>
    <s v="TACHOSIL 9,5 x 4,8 cm matrice sigillante"/>
    <x v="178"/>
    <m/>
  </r>
  <r>
    <x v="140"/>
    <s v="FIBRINOGENO UMANO/TROMBINA UMANA"/>
    <s v="FIBRINOGENO UMANO/TROMBINA UMANA"/>
    <s v="MATRICE SIGILLANTE"/>
    <s v="4,8 X 4,8 CM (5,5 MG/CM2 + 2 U.I./CM2)"/>
    <s v="PEZZO"/>
    <n v="400"/>
    <n v="235.62"/>
    <n v="94248"/>
    <s v="TACHOSIL 4,8 X 4,8 cm matrice sigillante pre-arrotolata"/>
    <x v="178"/>
    <m/>
  </r>
  <r>
    <x v="140"/>
    <s v="FIBRINOGENO UMANO/TROMBINA UMANA"/>
    <s v="FIBRINOGENO UMANO/TROMBINA UMANA"/>
    <s v="SPUGNE"/>
    <s v="4,8 CM X 4,8 CM"/>
    <s v="PEZZO"/>
    <n v="440"/>
    <n v="192.5"/>
    <n v="84700"/>
    <s v="TACHOSIL 4,8 x 4,8 cm matrice sigillante"/>
    <x v="178"/>
    <m/>
  </r>
  <r>
    <x v="250"/>
    <s v="COMPLESSO PROTROMBINICO UMANO"/>
    <s v="COMPLESSO PROTROMBINICO UMANO"/>
    <s v="FLACONE"/>
    <s v="U.I."/>
    <s v="U.I."/>
    <n v="778000"/>
    <n v="0.46"/>
    <n v="357880"/>
    <s v="PROPLEX 600 UI/20 ML POLV. E SOLV. PER  SOLUZIONE INIETTABILE"/>
    <x v="178"/>
    <m/>
  </r>
  <r>
    <x v="146"/>
    <s v="FATTORE VIII DI COAGULAZIONE DEL SANGUE UMANO DA INGEGNERIA GENETICA - OCTOCOG ALFA DA CELLULE DI OVAIO DI CRICETO CINESE"/>
    <s v="FATTORE VIII DI COAGULAZIONE DEL SANGUE UMANO DA INGEGNERIA GENETICA - OCTOCOG ALFA DA CELLULE DI OVAIO DI CRICETO CINESE"/>
    <s v="FLACONE"/>
    <s v="U.I."/>
    <s v="U.I."/>
    <n v="1650000"/>
    <n v="0.65"/>
    <n v="1072500"/>
    <s v="ADVATE 1000 UI"/>
    <x v="178"/>
    <m/>
  </r>
  <r>
    <x v="785"/>
    <s v="COMPLESSO PROTROMBINICO ANTIEMOFILICO UMANO ATTIVATO"/>
    <s v="COMPLESSO PROTROMBINICO ANTIEMOFILICO UMANO ATTIVATO"/>
    <s v="FLACONE"/>
    <s v="1.000 U.I."/>
    <s v="FLACONE"/>
    <n v="1580"/>
    <n v="1113.01"/>
    <n v="1758555.8"/>
    <s v="FEIBA 1000 UF con dispositivo BAXJECT II HF"/>
    <x v="178"/>
    <m/>
  </r>
  <r>
    <x v="786"/>
    <s v="SUSOCTOCOG ALFA"/>
    <s v="SUSOCTOCOG ALFA"/>
    <s v="POLVERE PER SOLUZIONE"/>
    <s v="500 U/ML"/>
    <s v="FLACONE"/>
    <n v="330"/>
    <n v="1160"/>
    <n v="382800"/>
    <s v="OBIZUR 500 U/ML IV 1 FL"/>
    <x v="178"/>
    <m/>
  </r>
  <r>
    <x v="787"/>
    <s v="LANADELUMAB"/>
    <s v="LANADELUMAB"/>
    <s v="SIRINGA PRERIEMPITA"/>
    <s v="2 ML (150 MG/ML)"/>
    <s v="SIRINGA"/>
    <n v="208"/>
    <n v="7083"/>
    <n v="1473264"/>
    <s v="TAKHZYRO 300 mg soluzione per iniezione in siringa pre-riempita"/>
    <x v="178"/>
    <m/>
  </r>
  <r>
    <x v="305"/>
    <s v="IDROCORTISONE"/>
    <s v="IDROCORTISONE"/>
    <s v="COMPRESSE"/>
    <s v="20 MG R.M."/>
    <s v="COMPRESSA"/>
    <n v="32000"/>
    <n v="5.3266"/>
    <n v="170451.20000000001"/>
    <s v="PLENADREN 20 MG COMPRESSE RM"/>
    <x v="178"/>
    <m/>
  </r>
  <r>
    <x v="305"/>
    <s v="IDROCORTISONE"/>
    <s v="IDROCORTISONE"/>
    <s v="COMPRESSE"/>
    <s v="5 MG R.M."/>
    <s v="COMPRESSA"/>
    <n v="38000"/>
    <n v="2.4638"/>
    <n v="93624.4"/>
    <s v="PLENADREN 5 MG COMPRESSE RM"/>
    <x v="178"/>
    <m/>
  </r>
  <r>
    <x v="788"/>
    <s v="MARIBAVIR"/>
    <s v="MARIBAVIR"/>
    <s v="COMPRESSE"/>
    <s v="200 MG"/>
    <s v="COMPRESSA"/>
    <n v="2911.9999999999995"/>
    <n v="178.57140000000001"/>
    <n v="519999.91679999995"/>
    <s v="LIVTENCITY 200 mg compresse rivestite con film "/>
    <x v="178"/>
    <s v="Farmaci PTR ed ESCLUSIVI (Edizione 2025) e servizi connessi"/>
  </r>
  <r>
    <x v="789"/>
    <s v="BRIGATINIB"/>
    <s v="BRIGATINIB"/>
    <s v="COMPRESSE RIVESTITE"/>
    <s v="90 MG + 180 MG"/>
    <s v="COMPRESSA"/>
    <n v="1176"/>
    <n v="91.404290000000003"/>
    <n v="107491.44504000001"/>
    <s v="ALUNBRIG 90/180 mg compresse rivestite con film"/>
    <x v="178"/>
    <m/>
  </r>
  <r>
    <x v="789"/>
    <s v="BRIGATINIB"/>
    <s v="BRIGATINIB"/>
    <s v="COMPRESSE RIVESTITE"/>
    <s v="90 MG"/>
    <s v="COMPRESSA"/>
    <n v="5768"/>
    <n v="45.70214"/>
    <n v="263609.94351999997"/>
    <s v="ALUNBRIG 90 mg compresse rivestite con film"/>
    <x v="178"/>
    <m/>
  </r>
  <r>
    <x v="789"/>
    <s v="BRIGATINIB"/>
    <s v="BRIGATINIB"/>
    <s v="COMPRESSE RIVESTITE"/>
    <s v="30 MG"/>
    <s v="COMPRESSA"/>
    <n v="5544"/>
    <n v="15.23429"/>
    <n v="84458.903760000001"/>
    <s v="ALUNBRIG 30 mg compresse rivestite con film"/>
    <x v="178"/>
    <m/>
  </r>
  <r>
    <x v="789"/>
    <s v="BRIGATINIB"/>
    <s v="BRIGATINIB"/>
    <s v="COMPRESSE RIVESTITE"/>
    <s v="180 MG"/>
    <s v="COMPRESSA"/>
    <n v="9968"/>
    <n v="91.404290000000003"/>
    <n v="911117.96272000007"/>
    <s v="ALUNBRIG 180 mg compresse rivestite con film"/>
    <x v="178"/>
    <m/>
  </r>
  <r>
    <x v="790"/>
    <s v="VEDOLIZUMAB"/>
    <s v="VEDOLIZUMAB"/>
    <s v="FIALE"/>
    <s v="300 MG"/>
    <s v="FIALA"/>
    <n v="700"/>
    <n v="1649.2"/>
    <n v="1154440"/>
    <s v="ENTYVIO 300 mg polvere per concentrato per soluzione per infusione"/>
    <x v="178"/>
    <m/>
  </r>
  <r>
    <x v="791"/>
    <s v="VEDOLIZUMAB"/>
    <s v="VEDOLIZUMAB"/>
    <s v="PENNA PRERIEMPITA"/>
    <s v="108 MG"/>
    <s v="PENNA"/>
    <n v="620"/>
    <n v="437.58"/>
    <n v="271299.59999999998"/>
    <s v="ENTYVIO 108 mg soluzione iniettabile in penna preriempita"/>
    <x v="178"/>
    <m/>
  </r>
  <r>
    <x v="791"/>
    <s v="VEDOLIZUMAB"/>
    <s v="VEDOLIZUMAB"/>
    <s v="SIRINGA PRERIEMPITA"/>
    <s v="108 MG"/>
    <s v="SIRINGA"/>
    <n v="480"/>
    <n v="437.58"/>
    <n v="210038.39999999999"/>
    <s v="ENTYVIO 108 mg soluzione iniettabile in siringa preriempita 2SIR"/>
    <x v="178"/>
    <m/>
  </r>
  <r>
    <x v="146"/>
    <s v="RURIOCTOG ALFA PEGOL"/>
    <s v="RURIOCTOG ALFA PEGOL"/>
    <s v="FLACONE"/>
    <s v="TUTTI I DOSAGGI"/>
    <s v="UI"/>
    <n v="2548000"/>
    <n v="0.56000000000000005"/>
    <n v="1426880.0000000002"/>
    <s v="ADYNOVI 1000 UI/2ml polvere e solvente per soluzione iniettabile"/>
    <x v="178"/>
    <s v="Farmaci ospedalieri Edizione IV-2023"/>
  </r>
  <r>
    <x v="792"/>
    <s v="IMMUNOGLOBULINA UMANA NORMALE/IALURONIDASI UMANA RICOMBINANTE"/>
    <s v="IMMUNOGLOBULINA UMANA NORMALE/IALURONIDASI UMANA RICOMBINANTE"/>
    <s v="FLACONE"/>
    <s v="100 MG/ML"/>
    <s v="GR"/>
    <n v="5300"/>
    <n v="65"/>
    <n v="344500"/>
    <s v="HYQVIA 10000 MG - MMUNOGLOBULINA UMANA NORMALE AL 10% e un flaconcino di Ialuronidasi Umana Ricombinante (rHuPH20). Somministrazione extravascolare"/>
    <x v="178"/>
    <s v="Farmaci ospedalieri Edizione IV-2023"/>
  </r>
  <r>
    <x v="793"/>
    <s v="Fruquintinib"/>
    <s v="Fruquintinib"/>
    <s v="CAPSULA RIGIDA"/>
    <s v="1MG"/>
    <s v="CAPSULA"/>
    <n v="6958"/>
    <n v="42.976100000000002"/>
    <n v="299027.70380000002"/>
    <s v="Fruzaqla"/>
    <x v="178"/>
    <m/>
  </r>
  <r>
    <x v="793"/>
    <s v="Fruquintinib"/>
    <s v="Fruquintinib"/>
    <s v="CAPSULA RIGIDA"/>
    <s v="5MG"/>
    <s v="CAPSULA"/>
    <n v="15225"/>
    <n v="171.90469999999999"/>
    <n v="2617249.0574999996"/>
    <s v="Fruzaqla"/>
    <x v="178"/>
    <m/>
  </r>
  <r>
    <x v="794"/>
    <s v="BRENTUXIMAB VEDOTIN"/>
    <s v="BRENTUXIMAB VEDOTIN"/>
    <s v="FIALE"/>
    <s v="50 MG"/>
    <s v="FIALA"/>
    <n v="450"/>
    <n v="2316.1799999999998"/>
    <n v="1042280.9999999999"/>
    <s v="ADCETRIS 50 mg polvere per concentrato per soluzione per infusione"/>
    <x v="178"/>
    <s v="Farmaci ospedalieri Edizione IV-2023"/>
  </r>
  <r>
    <x v="795"/>
    <s v="IXAZOMIB CITRATO"/>
    <s v="IXAZOMIB CITRATO"/>
    <s v="CAPSULE"/>
    <s v="2,3 MG"/>
    <s v="CAPSULA"/>
    <n v="319"/>
    <n v="1125"/>
    <n v="358875"/>
    <s v="NINLARO 2,3 mg capsule rigide"/>
    <x v="178"/>
    <s v="Farmaci ospedalieri Edizione IV-2023"/>
  </r>
  <r>
    <x v="795"/>
    <s v="IXAZOMIB CITRATO"/>
    <s v="IXAZOMIB CITRATO"/>
    <s v="CAPSULE"/>
    <s v="3 MG"/>
    <s v="CAPSULA"/>
    <n v="398"/>
    <n v="1125"/>
    <n v="447750"/>
    <s v="NINLARO 3 mg capsule rigide"/>
    <x v="178"/>
    <s v="Farmaci ospedalieri Edizione IV-2023"/>
  </r>
  <r>
    <x v="795"/>
    <s v="IXAZOMIB CITRATO"/>
    <s v="IXAZOMIB CITRATO"/>
    <s v="CAPSULE"/>
    <s v="4 MG"/>
    <s v="CAPSULA"/>
    <n v="378"/>
    <n v="1125"/>
    <n v="425250"/>
    <s v="NINLARO 4 mg capsule rigide"/>
    <x v="178"/>
    <s v="Farmaci ospedalieri Edizione IV-2023"/>
  </r>
  <r>
    <x v="796"/>
    <s v="MIFAMURTIDE"/>
    <s v="MIFAMURTIDE"/>
    <s v="FIALE"/>
    <s v="4 MG"/>
    <s v="FIALA"/>
    <n v="70"/>
    <n v="2889.7755000000002"/>
    <n v="202284.285"/>
    <s v="MEPACT 4 mg polvere per concentrato per dispersione per infusione"/>
    <x v="178"/>
    <s v="Farmaci ospedalieri Edizione IV-2023"/>
  </r>
  <r>
    <x v="797"/>
    <s v="LANTANIO CARBONATO IDRATO"/>
    <s v="LANTANIO CARBONATO IDRATO"/>
    <s v="GRANULATO"/>
    <s v="1.000 MG"/>
    <s v="BUSTA/FLACONE"/>
    <n v="5270"/>
    <n v="2.6661000000000001"/>
    <n v="14050.347000000002"/>
    <s v="FOZNOL 1000 mg polvere orale"/>
    <x v="178"/>
    <s v="Farmaci ospedalieri Edizione IV-2023"/>
  </r>
  <r>
    <x v="797"/>
    <s v="LANTANIO CARBONATO IDRATO"/>
    <s v="LANTANIO CARBONATO IDRATO"/>
    <s v="COMPRESSA/TAVOLETTA MASTICABILE/COMPRESSA ORODISPERSIBILE"/>
    <s v="1.000 MG"/>
    <s v="COMPRESSA"/>
    <n v="1270"/>
    <n v="2.6661000000000001"/>
    <n v="3385.9470000000001"/>
    <s v="FOZNOL 1000 mg compresse"/>
    <x v="178"/>
    <s v="Farmaci ospedalieri Edizione IV-2023"/>
  </r>
  <r>
    <x v="797"/>
    <s v="LANTANIO CARBONATO IDRATO"/>
    <s v="LANTANIO CARBONATO IDRATO"/>
    <s v="COMPRESSE"/>
    <s v="750 MG"/>
    <s v="COMPRESSA"/>
    <n v="100"/>
    <n v="1.9997"/>
    <n v="199.97"/>
    <s v="FOZNOL 750 mg compresse"/>
    <x v="178"/>
    <s v="Farmaci ospedalieri Edizione IV-2023"/>
  </r>
  <r>
    <x v="797"/>
    <s v="LANTANIO CARBONATO IDRATO"/>
    <s v="LANTANIO CARBONATO IDRATO"/>
    <s v="GRANULATO"/>
    <s v="750 MG"/>
    <s v="BUSTA/FLACONE"/>
    <n v="100"/>
    <n v="1.9997"/>
    <n v="199.97"/>
    <s v="FOZNOL 750 mg polvere orale"/>
    <x v="178"/>
    <s v="Farmaci ospedalieri Edizione IV-2023"/>
  </r>
  <r>
    <x v="798"/>
    <s v="POTASSIO CLORURO"/>
    <s v="POTASSIO CLORURO"/>
    <s v="COMPRESSE"/>
    <s v="600 MG"/>
    <s v="COMPRESSA"/>
    <n v="96000"/>
    <n v="5.892E-2"/>
    <n v="5656.32"/>
    <s v="KCl-retard 600 mg compresse a rilascio prolungato"/>
    <x v="179"/>
    <s v="Farmaci - Edizione 1_2023"/>
  </r>
  <r>
    <x v="798"/>
    <s v="POTASSIO CLORURO"/>
    <s v="POTASSIO CLORURO"/>
    <s v="CAPSULE"/>
    <s v="600 MG"/>
    <s v="CAPSULA"/>
    <n v="85600"/>
    <n v="0.13625000000000001"/>
    <n v="11663"/>
    <s v="LENTO KALIUM "/>
    <x v="179"/>
    <s v="Farmaci - Edizione 1_2023"/>
  </r>
  <r>
    <x v="799"/>
    <s v="PENTOSANO POLISOLFATO SODICO"/>
    <s v="PENTOSANO POLISOLFATO SODICO"/>
    <s v="COMPRESSE"/>
    <s v="50 MG"/>
    <s v="COMPRESSA"/>
    <n v="5500"/>
    <n v="0.33223000000000003"/>
    <n v="1827.2650000000001"/>
    <s v="FIBRASE 50 MG 50 CPS"/>
    <x v="179"/>
    <s v="Farmaci ospedalieri Edizione IV-2023"/>
  </r>
  <r>
    <x v="654"/>
    <s v="FERROSO SOLFATO"/>
    <s v="FERROSO SOLFATO"/>
    <s v="COMPRESSE"/>
    <s v="105 MG"/>
    <s v="COMPRESSA"/>
    <n v="40960"/>
    <n v="0.13100000000000001"/>
    <n v="5365.76"/>
    <s v="FERROGRAD"/>
    <x v="179"/>
    <s v="Farmaci - Edizione 1_2023"/>
  </r>
  <r>
    <x v="800"/>
    <s v="MINOCICLINA"/>
    <s v="MINOCICLINA"/>
    <s v="CAPSULE"/>
    <s v="100 MG"/>
    <s v="CAPSULA"/>
    <n v="2200"/>
    <n v="0.40381"/>
    <n v="888.38200000000006"/>
    <s v="MINOCIN 100 MG 8 CPS"/>
    <x v="179"/>
    <s v="Farmaci ospedalieri Edizione IV-2023"/>
  </r>
  <r>
    <x v="800"/>
    <s v="MINOCICLINA"/>
    <s v="MINOCICLINA"/>
    <s v="CAPSULE"/>
    <s v="50 MG"/>
    <s v="CAPSULA"/>
    <n v="860"/>
    <n v="0.28000000000000003"/>
    <n v="240.8"/>
    <s v="MINOCIN 50 MG 16 CPS"/>
    <x v="179"/>
    <s v="Farmaci ospedalieri Edizione IV-2023"/>
  </r>
  <r>
    <x v="801"/>
    <s v="IDROXICARBAMIDE"/>
    <s v="IDROXICARBAMIDE"/>
    <s v="CAPSULE"/>
    <s v="500 MG"/>
    <s v="CAPSULA"/>
    <n v="8220"/>
    <n v="0.28405999999999998"/>
    <n v="2334.9731999999999"/>
    <s v="ONCO CARBIDE 500 MG 20 CPS"/>
    <x v="179"/>
    <s v="Farmaci ospedalieri Edizione IV-2023"/>
  </r>
  <r>
    <x v="802"/>
    <s v="CLORPROMAZINA CLORIDRATO"/>
    <s v="CLORPROMAZINA CLORIDRATO"/>
    <s v="COMPRESSE"/>
    <s v="100 MG"/>
    <s v="COMPRESSA"/>
    <n v="9400.0000000000018"/>
    <n v="8.0019999999999994E-2"/>
    <n v="752.1880000000001"/>
    <s v="LARGACTIL 100 MG 20 CPR"/>
    <x v="179"/>
    <s v="Farmaci ospedalieri Edizione IV-2023"/>
  </r>
  <r>
    <x v="802"/>
    <s v="CLORPROMAZINA CLORIDRATO"/>
    <s v="CLORPROMAZINA CLORIDRATO"/>
    <s v="COMPRESSE"/>
    <s v="25 MG"/>
    <s v="COMPRESSA"/>
    <n v="10400"/>
    <n v="3.5999999999999997E-2"/>
    <n v="374.4"/>
    <s v="LARGACTIL 25 MG 25 CPR"/>
    <x v="179"/>
    <s v="Farmaci ospedalieri Edizione IV-2023"/>
  </r>
  <r>
    <x v="802"/>
    <s v="CLORPROMAZINA CLORIDRATO"/>
    <s v="CLORPROMAZINA CLORIDRATO"/>
    <s v="FIALE"/>
    <s v="2 ML (25 MG/ML)"/>
    <s v="FIALA"/>
    <n v="7400.0000000000009"/>
    <n v="0.66800999999999999"/>
    <n v="4943.2740000000003"/>
    <s v="LARGACTIL 50 MG/2 ML 5 FIALE"/>
    <x v="179"/>
    <s v="Farmaci ospedalieri Edizione IV-2023"/>
  </r>
  <r>
    <x v="803"/>
    <s v="LEVOSULPIRIDE"/>
    <s v="LEVOSULPIRIDE"/>
    <s v="COMPRESSE"/>
    <s v="100 MG"/>
    <s v="COMPRESSA"/>
    <n v="1200"/>
    <n v="0.57923999999999998"/>
    <n v="695.08799999999997"/>
    <s v="LEVOPRAID 100 MG 20 CPR"/>
    <x v="179"/>
    <s v="Farmaci ospedalieri Edizione IV-2023"/>
  </r>
  <r>
    <x v="804"/>
    <s v="PENTETRAZOLO/DIIDROCODEINA RODANATO"/>
    <s v="PENTETRAZOLO/DIIDROCODEINA RODANATO"/>
    <s v="GOCCE"/>
    <s v="10 ML (100 MG/ML + 20 MG/ML)"/>
    <s v="FLACONE"/>
    <n v="959.99999999999989"/>
    <n v="5.31"/>
    <n v="5097.5999999999995"/>
    <s v="CARDIAZOL PARACODINA 20 MG/ML + 100 MG/ML GOCCE ORALI"/>
    <x v="179"/>
    <s v="Farmaci ospedalieri Edizione IV-2023"/>
  </r>
  <r>
    <x v="805"/>
    <s v="ACETAZOLAMIDE"/>
    <s v="ACETAZOLAMIDE"/>
    <s v="COMPRESSE"/>
    <s v="250 MG"/>
    <s v="COMPRESSA"/>
    <n v="11440.000000000002"/>
    <n v="0.23082"/>
    <n v="2640.5808000000002"/>
    <s v="DIAMOX 250 MG 12 CPR"/>
    <x v="179"/>
    <s v="Farmaci ospedalieri Edizione IV-2023"/>
  </r>
  <r>
    <x v="806"/>
    <s v="POLIMIXINA B SOLFATO/NEOMICINA SOLFATO/LIDOCAINA CLORIDRATO"/>
    <s v="POLIMIXINA B SOLFATO/NEOMICINA SOLFATO/LIDOCAINA CLORIDRATO"/>
    <s v="GOCCE"/>
    <s v="25 ML (250.000 U.I. + 5 MG/ML + 40 MG/ML)"/>
    <s v="FLACONE"/>
    <n v="350"/>
    <n v="5.7561299999999997"/>
    <n v="2014.6454999999999"/>
    <s v="MIXOTONE GOCCE AURICOLARI"/>
    <x v="179"/>
    <s v="Farmaci ospedalieri Edizione IV-2023"/>
  </r>
  <r>
    <x v="807"/>
    <s v="TIAMINA CLORIDRATO"/>
    <s v="TIAMINA CLORIDRATO"/>
    <s v="FIALE"/>
    <s v="1 ML (100 MG/ML)"/>
    <s v="FIALA"/>
    <n v="12600"/>
    <n v="1.60869"/>
    <n v="20269.493999999999"/>
    <s v="BENERVA 100 MG/1 ML 6 FIALE"/>
    <x v="179"/>
    <m/>
  </r>
  <r>
    <x v="807"/>
    <s v="TIAMINA CLORIDRATO"/>
    <s v="TIAMINA CLORIDRATO"/>
    <s v="COMPRESSE GASTRORESISTENTI"/>
    <s v="300 MG"/>
    <s v="COMPRESSA"/>
    <n v="3000"/>
    <n v="0.25"/>
    <n v="750"/>
    <s v="BENERVA 300 MG 20 CPR"/>
    <x v="179"/>
    <m/>
  </r>
  <r>
    <x v="808"/>
    <s v="WARFARIN SODICO"/>
    <s v="WARFARIN SODICO"/>
    <s v="COMPRESSE"/>
    <s v="5 MG"/>
    <s v="COMPRESSA"/>
    <n v="53000"/>
    <n v="4.367E-2"/>
    <n v="2314.5100000000002"/>
    <s v="COUMADIN 5 MG 30 CPR"/>
    <x v="179"/>
    <m/>
  </r>
  <r>
    <x v="809"/>
    <s v="IDROXOCOBALAMINA"/>
    <s v="IDROXOCOBALAMINA"/>
    <s v="FIALE"/>
    <s v="1 MG"/>
    <s v="FIALA"/>
    <n v="900"/>
    <n v="1.1982999999999999"/>
    <n v="1078.47"/>
    <s v="NEO CYTAMEN 1000 MCG/2,5 ML 6 FIALE"/>
    <x v="179"/>
    <m/>
  </r>
  <r>
    <x v="810"/>
    <s v="NITROGLICERINA"/>
    <s v="NITROGLICERINA"/>
    <s v="SPRAY"/>
    <s v="90 MG/18 ML"/>
    <s v="FLACONE"/>
    <n v="80"/>
    <n v="8.2645999999999997"/>
    <n v="661.16800000000001"/>
    <s v="NATISPRAY 0,30 MG/DOSE SPRAY SUBLINGUALE"/>
    <x v="179"/>
    <m/>
  </r>
  <r>
    <x v="811"/>
    <s v="ISOSORBIDE DINITRATO"/>
    <s v="ISOSORBIDE DINITRATO"/>
    <s v="COMPRESSE SUBLINGUALI"/>
    <s v="5 MG"/>
    <s v="COMPRESSA"/>
    <n v="20200"/>
    <n v="1.7600000000000001E-2"/>
    <n v="355.52000000000004"/>
    <s v="CARVASIN 5 MG 50 CPR SUBLINGUALI"/>
    <x v="179"/>
    <m/>
  </r>
  <r>
    <x v="812"/>
    <s v="METOLAZONE"/>
    <s v="METOLAZONE"/>
    <s v="COMPRESSE"/>
    <s v="10 MG"/>
    <s v="COMPRESSA"/>
    <n v="5700"/>
    <n v="0.17419999999999999"/>
    <n v="992.93999999999994"/>
    <s v="ZAROXOLYN 10 MG 50 CPR"/>
    <x v="179"/>
    <m/>
  </r>
  <r>
    <x v="812"/>
    <s v="METOLAZONE"/>
    <s v="METOLAZONE"/>
    <s v="COMPRESSE"/>
    <s v="5 MG"/>
    <s v="COMPRESSA"/>
    <n v="8500"/>
    <n v="9.2399999999999996E-2"/>
    <n v="785.4"/>
    <s v="ZAROXOLYN 5 MG 50 CPR"/>
    <x v="179"/>
    <m/>
  </r>
  <r>
    <x v="813"/>
    <s v="POTASSIO CANRENOATO"/>
    <s v="POTASSIO CANRENOATO"/>
    <s v="COMPRESSE"/>
    <s v="25 MG"/>
    <s v="COMPRESSA"/>
    <n v="5000"/>
    <n v="0.16569999999999999"/>
    <n v="828.49999999999989"/>
    <s v="KANRENOL 25 MG 20 CPR"/>
    <x v="179"/>
    <m/>
  </r>
  <r>
    <x v="702"/>
    <s v="LABETALOLO"/>
    <s v="LABETALOLO"/>
    <s v="COMPRESSE"/>
    <s v="100 MG"/>
    <s v="COMPRESSA"/>
    <n v="9000"/>
    <n v="6.4699999999999994E-2"/>
    <n v="582.29999999999995"/>
    <s v="TRANDATE 100 MG 30 CPR"/>
    <x v="179"/>
    <m/>
  </r>
  <r>
    <x v="702"/>
    <s v="LABETALOLO"/>
    <s v="LABETALOLO"/>
    <s v="COMPRESSE"/>
    <s v="200 MG"/>
    <s v="COMPRESSA"/>
    <n v="3000"/>
    <n v="0.1027"/>
    <n v="308.10000000000002"/>
    <s v="TRANDATE 200 MG 30 CPR"/>
    <x v="179"/>
    <m/>
  </r>
  <r>
    <x v="814"/>
    <s v="IDROCORTISONE/CLORAMFENICOLO"/>
    <s v="IDROCORTISONE/CLORAMFENICOLO"/>
    <s v="UNGUENTO"/>
    <s v="2,5% + 2%"/>
    <s v="TUBO"/>
    <n v="300"/>
    <n v="5.7"/>
    <n v="1710"/>
    <s v="CORTISON CHEMICETINA 2,5%+2% UNGUENTO 20 G"/>
    <x v="179"/>
    <m/>
  </r>
  <r>
    <x v="815"/>
    <s v="TRIAMCINOLONE/CLORTETRACICLINA"/>
    <s v="TRIAMCINOLONE/CLORTETRACICLINA"/>
    <s v="CREMA"/>
    <s v="30 G (0,1% + 3%)"/>
    <s v="TUBO"/>
    <n v="400"/>
    <n v="5.9"/>
    <n v="2360"/>
    <s v="AUREOCORT 3%+1% CREMA 30 G"/>
    <x v="179"/>
    <m/>
  </r>
  <r>
    <x v="816"/>
    <s v="MICONAZOLO NITRATO"/>
    <s v="MICONAZOLO NITRATO"/>
    <s v="OVULI"/>
    <s v="100 MG"/>
    <s v="PEZZO"/>
    <n v="850"/>
    <n v="0.64732999999999996"/>
    <n v="550.23050000000001"/>
    <s v="MICOTEF 100 MG 15 OVULI VAGINALI"/>
    <x v="179"/>
    <m/>
  </r>
  <r>
    <x v="817"/>
    <s v="CORTISONE ACETATO"/>
    <s v="CORTISONE ACETATO"/>
    <s v="COMPRESSE"/>
    <s v="25 MG"/>
    <s v="COMPRESSA"/>
    <n v="3300"/>
    <n v="0.41349999999999998"/>
    <n v="1364.55"/>
    <s v="CORTONE ACETATO 25 MG 20 CPR"/>
    <x v="179"/>
    <m/>
  </r>
  <r>
    <x v="818"/>
    <s v="TIAMAZOLO"/>
    <s v="TIAMAZOLO"/>
    <s v="COMPRESSE"/>
    <s v="5 MG"/>
    <s v="COMPRESSA"/>
    <n v="33000"/>
    <n v="0.35199999999999998"/>
    <n v="11616"/>
    <s v="TAPAZOLE 5 MG 100 CPR"/>
    <x v="179"/>
    <m/>
  </r>
  <r>
    <x v="819"/>
    <s v="TRIESIFENIDILE"/>
    <s v="TRIESIFENIDILE"/>
    <s v="COMPRESSE"/>
    <s v="2 MG"/>
    <s v="COMPRESSA"/>
    <n v="4350"/>
    <n v="3.0599999999999999E-2"/>
    <n v="133.10999999999999"/>
    <s v="ARTANE 2 MG 50 CPR"/>
    <x v="179"/>
    <m/>
  </r>
  <r>
    <x v="119"/>
    <s v="DIAZEPAM"/>
    <s v="DIAZEPAM"/>
    <s v="CLISMA"/>
    <s v="10 MG"/>
    <s v="PEZZO"/>
    <n v="4240"/>
    <n v="2.1"/>
    <n v="8904"/>
    <s v="TEOFARMA Srl"/>
    <x v="179"/>
    <s v="Farmaci - Edizione 1_2023"/>
  </r>
  <r>
    <x v="809"/>
    <s v="IDROXOCOBALAMINA"/>
    <s v="IDROXOCOBALAMINA"/>
    <s v="FIALE"/>
    <s v="5 G"/>
    <s v="FIALA"/>
    <n v="130"/>
    <n v="919.77"/>
    <n v="119570.09999999999"/>
    <s v="TEOFARMA S.R.L."/>
    <x v="179"/>
    <s v="Farmaci ESCLUSIVI e INNOVATIVI"/>
  </r>
  <r>
    <x v="535"/>
    <s v="COLISTIMETATO SODICO"/>
    <s v="COLISTIMETATO SODICO"/>
    <s v="POLVERE"/>
    <s v="1.662.500 U.I."/>
    <s v="CAPSULA"/>
    <n v="2508"/>
    <n v="17.857140000000001"/>
    <n v="44785.707120000006"/>
    <s v="COLOBREATHE (colistimetato di sodio) polvere inalazione 56 peg gel cps rigide da 1.662.500 ui  (7 strip di 8 cps)"/>
    <x v="180"/>
    <s v="Farmaci ospedalieri Edizione IV-2023"/>
  </r>
  <r>
    <x v="17"/>
    <s v="MICOFENOLATO MOFETILE"/>
    <s v="MICOFENOLATO MOFETILE"/>
    <s v="CAPSULE"/>
    <s v="250 MG"/>
    <s v="CAPSULA"/>
    <n v="24400"/>
    <n v="0.1"/>
    <n v="2440"/>
    <s v="MYFENAX (Micofenolato Mofetile) 100 cps rigide 250 mg"/>
    <x v="180"/>
    <s v="Farmaci - Edizione 1_2023"/>
  </r>
  <r>
    <x v="762"/>
    <s v="LITIO CARBONATO"/>
    <s v="LITIO CARBONATO"/>
    <s v="CAPSULE"/>
    <s v="150 MG"/>
    <s v="CAPSULA"/>
    <n v="18600"/>
    <n v="2.4899999999999999E-2"/>
    <n v="463.14"/>
    <s v="CARBOLITHIUM (Litio Carbonato) 50 cps 150 mg"/>
    <x v="180"/>
    <s v="Farmaci ospedalieri Edizione IV-2023"/>
  </r>
  <r>
    <x v="820"/>
    <s v="MODAFINIL"/>
    <s v="MODAFINIL"/>
    <s v="COMPRESSE"/>
    <s v="100 MG"/>
    <s v="COMPRESSA"/>
    <n v="510"/>
    <n v="1.8062100000000001"/>
    <n v="921.1671"/>
    <s v="PROVIGIL (Modafinil)  30 cpr 100 mg"/>
    <x v="180"/>
    <s v="Farmaci ospedalieri Edizione IV-2023"/>
  </r>
  <r>
    <x v="821"/>
    <s v="PROPAFENONE CLORIDRATO"/>
    <s v="PROPAFENONE CLORIDRATO"/>
    <s v="CAPSULE"/>
    <s v="325 MG"/>
    <s v="CAPSULA"/>
    <n v="3000"/>
    <n v="0.18609999999999999"/>
    <n v="558.29999999999995"/>
    <s v="RYTMONORM (propafenone cloridrato) 325 MG 28 CPR RP H"/>
    <x v="180"/>
    <m/>
  </r>
  <r>
    <x v="821"/>
    <s v="PROPAFENONE CLORIDRATO"/>
    <s v="PROPAFENONE CLORIDRATO"/>
    <s v="CAPSULE"/>
    <s v="425 MG"/>
    <s v="CAPSULA"/>
    <n v="2320"/>
    <n v="0.28643000000000002"/>
    <n v="664.51760000000002"/>
    <s v="RYTMONORM*28CPS 425MG RP PVC/A"/>
    <x v="180"/>
    <m/>
  </r>
  <r>
    <x v="821"/>
    <s v="PROPAFENONE CLORIDRATO"/>
    <s v="PROPAFENONE CLORIDRATO"/>
    <s v="FIALE"/>
    <s v="20 ML (3,5 MG/ML)"/>
    <s v="FIALA"/>
    <n v="3500"/>
    <n v="1.556"/>
    <n v="5446"/>
    <s v="RYTMONORM (propafenone cloridrato) 3,5 MG / ML 5 FL INJ 20 ML GV H"/>
    <x v="180"/>
    <m/>
  </r>
  <r>
    <x v="822"/>
    <s v="FENOLDOPAM MESILATO"/>
    <s v="FENOLDOPAM MESILATO"/>
    <s v="FIALE"/>
    <s v="2 ML (10 MG/ML)"/>
    <s v="FIALA"/>
    <n v="770"/>
    <n v="106.95"/>
    <n v="82351.5"/>
    <s v="CORLOPAM (Fenoldopam monoidrato) 1 f.la 2 ml 20 mg / 2 ml"/>
    <x v="180"/>
    <m/>
  </r>
  <r>
    <x v="823"/>
    <s v="FREMANEZUMAB"/>
    <s v="FREMANEZUMAB"/>
    <s v="SIRINGA PRERIEMPITA"/>
    <s v="1,5 ML (150 MG/ML)"/>
    <s v="SIRINGA"/>
    <n v="2020"/>
    <n v="425"/>
    <n v="858500"/>
    <s v="AJOVY*SC 1SIR 1,5ML 225MG"/>
    <x v="180"/>
    <m/>
  </r>
  <r>
    <x v="824"/>
    <s v="TROPICAMIDE/FENILEFRINA/LIDOCAINA"/>
    <s v="TROPICAMIDE/FENILEFRINA/LIDOCAINA"/>
    <s v="FIALE"/>
    <s v="0,2 MG/ML + 3,1 MG/ML + 10 MG/ML"/>
    <s v="FIALA"/>
    <n v="3069.9999999999995"/>
    <n v="10.603400000000001"/>
    <n v="32552.437999999998"/>
    <s v="MYDRANE"/>
    <x v="181"/>
    <s v="Farmaci ospedalieri Edizione IV-2023"/>
  </r>
  <r>
    <x v="824"/>
    <s v="TROPICAMIDE/FENILEFRINA CLORIDRATO"/>
    <s v="TROPICAMIDE/FENILEFRINA CLORIDRATO"/>
    <s v="IMPIANTO"/>
    <s v="0,28 MG + 5,4 MG"/>
    <s v="PEZZO"/>
    <n v="1623"/>
    <n v="7.2709000000000001"/>
    <n v="11800.670700000001"/>
    <s v="MYDRIASERT"/>
    <x v="181"/>
    <s v="Farmaci ospedalieri Edizione IV-2023"/>
  </r>
  <r>
    <x v="213"/>
    <s v="CARBOMER"/>
    <s v="CARBOMER"/>
    <s v="GEL OFTALMICO"/>
    <s v="0,5 ML (0,3%)"/>
    <s v="TUBO"/>
    <n v="120"/>
    <n v="12.118180000000001"/>
    <n v="1454.1816000000001"/>
    <s v="SICCAFLUID 30 UD MONODOSE"/>
    <x v="181"/>
    <s v="Farmaci ospedalieri Edizione IV-2023"/>
  </r>
  <r>
    <x v="213"/>
    <s v="CARBOMER"/>
    <s v="CARBOMER"/>
    <s v="GEL OFTALMICO"/>
    <s v="10 G (0,3%)"/>
    <s v="TUBO"/>
    <n v="240"/>
    <n v="10.906359999999999"/>
    <n v="2617.5263999999997"/>
    <s v="SICCAFLUID GEL OFT. 10 ML"/>
    <x v="181"/>
    <s v="Farmaci ospedalieri Edizione IV-2023"/>
  </r>
  <r>
    <x v="310"/>
    <s v="FLUOROMETOLONE"/>
    <s v="FLUOROMETOLONE"/>
    <s v="COLLIRIO"/>
    <s v="0,4 ML (1 MG/ML)"/>
    <s v="FLACONE"/>
    <n v="270"/>
    <n v="0.27045000000000002"/>
    <n v="73.021500000000003"/>
    <s v="THEA FARMA SpA"/>
    <x v="181"/>
    <s v="Farmaci ospedalieri Edizione IV-2023"/>
  </r>
  <r>
    <x v="825"/>
    <s v="LINZAGOLIX"/>
    <s v="LINZAGOLIX"/>
    <s v="COMPRESSE"/>
    <s v="100MG"/>
    <s v="COMPRESSA"/>
    <n v="29119.999999999996"/>
    <n v="3.7389299999999999"/>
    <n v="108877.64159999999"/>
    <s v="YSELTY*100MG 28 CPR"/>
    <x v="182"/>
    <s v="Farmaci PTR ed ESCLUSIVI (Edizione 2025) e servizi connessi"/>
  </r>
  <r>
    <x v="825"/>
    <s v="LINZAGOLIX"/>
    <s v="LINZAGOLIX"/>
    <s v="COMPRESSE"/>
    <s v="200MG"/>
    <s v="COMPRESSA"/>
    <n v="43680"/>
    <n v="3.7389299999999999"/>
    <n v="163316.46239999999"/>
    <s v="YSELTY*200MG 28 CPR"/>
    <x v="182"/>
    <s v="Farmaci PTR ed ESCLUSIVI (Edizione 2025) e servizi connessi"/>
  </r>
  <r>
    <x v="826"/>
    <s v="CEFEPIME DICLORIDRATO MONOIDRATO"/>
    <s v="CEFEPIME DICLORIDRATO MONOIDRATO"/>
    <s v="FIALE"/>
    <s v="2 G"/>
    <s v="FIALA"/>
    <n v="5100"/>
    <n v="14.000679999999999"/>
    <n v="71403.467999999993"/>
    <s v="Cefepime Qilu 2 g polvere per soluzione iniettabile/per infusione."/>
    <x v="183"/>
    <s v="Farmaci ospedalieri Edizione IV-2023"/>
  </r>
  <r>
    <x v="17"/>
    <s v="MICOFENOLATO MOFETILE"/>
    <s v="MICOFENOLATO MOFETILE"/>
    <s v="COMPRESSE"/>
    <s v="500 MG"/>
    <s v="COMPRESSA"/>
    <n v="51400"/>
    <n v="0.4"/>
    <n v="20560"/>
    <s v="Micofenolato Mofetile Tillomed 500 mg compresse rivestite con film"/>
    <x v="183"/>
    <s v="Farmaci - Edizione 1_2023"/>
  </r>
  <r>
    <x v="827"/>
    <s v="BUDESONIDE"/>
    <s v="BUDESONIDE"/>
    <s v="COMPRESSE ORODISPERSIBILI"/>
    <s v="1 MG"/>
    <s v="COMPRESSA"/>
    <n v="4500"/>
    <n v="4.133"/>
    <n v="18598.5"/>
    <s v="TILLOTTS PHARMA ITALY Srl"/>
    <x v="184"/>
    <s v="Farmaci ospedalieri Edizione IV-2023"/>
  </r>
  <r>
    <x v="827"/>
    <s v="BUDESONIDE"/>
    <s v="BUDESONIDE"/>
    <s v="COMPRESSE ORODISPERSIBILI"/>
    <s v="0,5 MG"/>
    <s v="COMPRESSA"/>
    <n v="4500"/>
    <n v="4.133"/>
    <n v="18598.5"/>
    <s v="TILLOTTS PHARMA ITALY Srl"/>
    <x v="184"/>
    <s v="Farmaci ospedalieri Edizione IV-2023"/>
  </r>
  <r>
    <x v="828"/>
    <s v="CERTOLIZUMAB PEGOL"/>
    <s v="CERTOLIZUMAB PEGOL"/>
    <s v="PENNA"/>
    <s v="1 ML (200 MG/ML)"/>
    <s v="PENNA"/>
    <n v="4590.0000000000009"/>
    <n v="332.98500000000001"/>
    <n v="1528401.1500000004"/>
    <s v="CIMZIA 200 mg soluzione iniettabile per uso sottocutaneo - Autoclicks  2 penne preriempite + 2 salviettine"/>
    <x v="185"/>
    <s v="Farmaci ospedalieri Edizione IV-2023"/>
  </r>
  <r>
    <x v="828"/>
    <s v="CERTOLIZUMAB PEGOL"/>
    <s v="CERTOLIZUMAB PEGOL"/>
    <s v="SIRINGA"/>
    <s v="200 MG"/>
    <s v="SIRINGA"/>
    <n v="1939.9999999999998"/>
    <n v="332.98500000000001"/>
    <n v="645990.89999999991"/>
    <s v="CIMZIA 200 mg soluzione iniettabile per uso sottocutaneo 2 siringhe preriempite + 2 salviettine "/>
    <x v="185"/>
    <s v="Farmaci ospedalieri Edizione IV-2023"/>
  </r>
  <r>
    <x v="829"/>
    <s v="BIMEKIZUMAB"/>
    <s v="BIMEKIZUMAB"/>
    <s v="PENNA"/>
    <s v="1 ML (160 MG/ML)"/>
    <s v="PENNA"/>
    <n v="1404"/>
    <n v="1200"/>
    <n v="1684800"/>
    <s v="BIMZELX*160MG 2PEN 1ML"/>
    <x v="185"/>
    <s v="Farmaci Edizione 2-2023"/>
  </r>
  <r>
    <x v="830"/>
    <s v="ZILUCOPLAN"/>
    <s v="ZILUCOPLAN"/>
    <s v="SIRINGA"/>
    <s v="16,6MG"/>
    <s v="SIRINGA"/>
    <n v="350"/>
    <n v="404.5"/>
    <n v="141575"/>
    <s v="ZILBRYSQ 16,6 mg 0,416 ml (40 mg/ml) 7 sir prer"/>
    <x v="185"/>
    <s v="Farmaci PTR ed ESCLUSIVI (Edizione 2025) e servizi connessi"/>
  </r>
  <r>
    <x v="830"/>
    <s v="ZILUCOPLAN"/>
    <s v="ZILUCOPLAN"/>
    <s v="SIRINGA"/>
    <s v="23MG"/>
    <s v="SIRINGA"/>
    <n v="1539"/>
    <n v="560.45280000000002"/>
    <n v="862536.85920000006"/>
    <s v="ZILBRYSQ 23,0 mg 0,574 ml (40 mg/ml) 7 sir prer"/>
    <x v="185"/>
    <s v="Farmaci PTR ed ESCLUSIVI (Edizione 2025) e servizi connessi"/>
  </r>
  <r>
    <x v="830"/>
    <s v="ZILUCOPLAN"/>
    <s v="ZILUCOPLAN"/>
    <s v="SIRINGA"/>
    <s v="32.4"/>
    <s v="SIRINGA"/>
    <n v="1229"/>
    <n v="789.50714000000005"/>
    <n v="970304.27506000001"/>
    <s v="ZILBRYSQ 32,4 mg 0,810 ml (40 mg/ml) 7 sir prer"/>
    <x v="185"/>
    <s v="Farmaci PTR ed ESCLUSIVI (Edizione 2025) e servizi connessi"/>
  </r>
  <r>
    <x v="831"/>
    <s v="BRIVARACETAM"/>
    <s v="BRIVARACETAM"/>
    <s v="COMPRESSE"/>
    <s v="TUTTI I DOSAGGI"/>
    <s v="COMPRESSA"/>
    <n v="8500"/>
    <n v="1.45"/>
    <n v="12325"/>
    <s v="NUBRIVEO 50MG compresse rivestite con film 56 compresse"/>
    <x v="185"/>
    <s v="Farmaci ospedalieri Edizione IV-2023"/>
  </r>
  <r>
    <x v="832"/>
    <s v="Rozanolixizumab"/>
    <s v="Rozanolixizumab"/>
    <s v="FLACONE"/>
    <s v=" 140MG/ML 2ML"/>
    <s v="FLACONE"/>
    <n v="18"/>
    <n v="7629.01"/>
    <n v="137322.18"/>
    <s v="Rystiggo"/>
    <x v="185"/>
    <m/>
  </r>
  <r>
    <x v="832"/>
    <s v="Rozanolixizumab"/>
    <s v="Rozanolixizumab"/>
    <s v="FLACONE"/>
    <s v="140MG/ML 3ML"/>
    <s v="FLACONE"/>
    <n v="116"/>
    <n v="11443.52"/>
    <n v="1327448.32"/>
    <s v="Rystiggo"/>
    <x v="185"/>
    <m/>
  </r>
  <r>
    <x v="832"/>
    <s v="Rozanolixizumab"/>
    <s v="Rozanolixizumab"/>
    <s v="FLACONE"/>
    <s v="140MG/ML 4ML"/>
    <s v="FLACONE"/>
    <n v="63"/>
    <n v="15258.03"/>
    <n v="961255.89"/>
    <s v="Rystiggo"/>
    <x v="185"/>
    <m/>
  </r>
  <r>
    <x v="833"/>
    <s v="LACOSAMIDE"/>
    <s v="LACOSAMIDE"/>
    <s v="SOLUZIONE ORALE"/>
    <s v="10MG/ML 200ML"/>
    <s v="FLACONE"/>
    <n v="120"/>
    <n v="20.65"/>
    <n v="2478"/>
    <s v="VIMPAT SCIROPPO"/>
    <x v="185"/>
    <m/>
  </r>
  <r>
    <x v="834"/>
    <s v="IDROXIZINA DICLORIDRATO"/>
    <s v="IDROXIZINA DICLORIDRATO"/>
    <s v="SCIROPPO"/>
    <s v="150 ML (2 MG/ML)"/>
    <s v="FLACONE"/>
    <n v="54"/>
    <n v="3.5681799999999999"/>
    <n v="192.68171999999998"/>
    <s v="UCB PHARMA SpA"/>
    <x v="185"/>
    <s v="Farmaci ospedalieri Edizione IV-2023"/>
  </r>
  <r>
    <x v="835"/>
    <s v="EVINACUMAB"/>
    <s v="EVINACUMAB"/>
    <s v="FLACONE"/>
    <s v="150 MG/ML 2,3 ML"/>
    <s v="FLACONE"/>
    <n v="591"/>
    <n v="6833.35"/>
    <n v="4038509.85"/>
    <s v="EVKEEZA"/>
    <x v="186"/>
    <s v="Farmaci PTR ed ESCLUSIVI (Edizione 2025) e servizi connessi"/>
  </r>
  <r>
    <x v="836"/>
    <s v=" exagamglogene autotemcel (cellule CD34+ )"/>
    <s v=" exagamglogene autotemcel (cellule CD34+ )"/>
    <s v="FLACONE"/>
    <s v="4 - 13 × 106 cellule/mL dispersione per infusione da 1,5 a 20 ml"/>
    <s v="FLACONE"/>
    <n v="1"/>
    <n v="1714750"/>
    <n v="1714750"/>
    <s v="CASGEVY"/>
    <x v="187"/>
    <m/>
  </r>
  <r>
    <x v="837"/>
    <s v="IVACAFTOR"/>
    <s v="IVACAFTOR"/>
    <s v="COMPRESSE"/>
    <s v="75 MG"/>
    <s v="COMPRESSA"/>
    <n v="6776"/>
    <n v="290.08929999999998"/>
    <n v="1965645.0967999999"/>
    <s v="KALYDECO"/>
    <x v="187"/>
    <s v="Farmaci per il trattamento della Fibrosi cistica 2025-2028 e servizi connessi"/>
  </r>
  <r>
    <x v="838"/>
    <s v="LUMACAFTOR/IVACAFTOR"/>
    <s v="LUMACAFTOR/IVACAFTOR"/>
    <s v="COMPRESSE"/>
    <s v="200 MG + 125 MG"/>
    <s v="COMPRESSA"/>
    <n v="7391.9999999999991"/>
    <n v="110.21696"/>
    <n v="814723.76831999992"/>
    <s v="ORKAMBI"/>
    <x v="187"/>
    <s v="Farmaci per il trattamento della Fibrosi cistica 2025-2028 e servizi connessi"/>
  </r>
  <r>
    <x v="838"/>
    <s v="LUMACAFTOR/IVACAFTOR"/>
    <s v="LUMACAFTOR/IVACAFTOR"/>
    <s v="Busta"/>
    <s v="150MG+188MG"/>
    <s v="BUSTA"/>
    <n v="3584"/>
    <n v="187.36893000000001"/>
    <n v="671530.24511999998"/>
    <s v="ORKAMBI"/>
    <x v="187"/>
    <s v="Farmaci per il trattamento della Fibrosi cistica 2025-2028 e servizi connessi"/>
  </r>
  <r>
    <x v="839"/>
    <s v="IVACAFTOR/TEZACAFTOR/ELEXACAFTOR"/>
    <s v="IVACAFTOR/TEZACAFTOR/ELEXACAFTOR"/>
    <s v="COMPRESSE RIVESTITE"/>
    <s v="75 MG + 50 MG + 100 "/>
    <s v="COMPRESSA"/>
    <n v="56056"/>
    <n v="175.3425"/>
    <n v="9828999.1799999997"/>
    <s v="KAFTRIO"/>
    <x v="187"/>
    <s v="Farmaci per il trattamento della Fibrosi cistica 2025-2028 e servizi connessi"/>
  </r>
  <r>
    <x v="840"/>
    <s v="IVACAFTOR/TEZACAFTOR/ELEXACAFTOR"/>
    <s v="IVACAFTOR/TEZACAFTOR/ELEXACAFTOR"/>
    <s v="COMPRESSE"/>
    <s v="37,5 MG + 25 MG + 50"/>
    <s v="COMPRESSA"/>
    <n v="7392"/>
    <n v="175.3425"/>
    <n v="1296131.76"/>
    <s v="KAFTRIO"/>
    <x v="187"/>
    <s v="Farmaci per il trattamento della Fibrosi cistica 2025-2028 e servizi connessi"/>
  </r>
  <r>
    <x v="837"/>
    <s v="IVACAFTOR"/>
    <s v="IVACAFTOR"/>
    <s v="COMPRESSE"/>
    <s v="75 MG"/>
    <s v="MG"/>
    <n v="7056"/>
    <n v="196.43607"/>
    <n v="1386052.90992"/>
    <s v="Kalydeco"/>
    <x v="187"/>
    <s v="Farmaci per il trattamento della fibrosi cistica"/>
  </r>
  <r>
    <x v="837"/>
    <s v="IVACAFTOR"/>
    <s v="IVACAFTOR"/>
    <s v="COMPRESSE"/>
    <s v="150 MG"/>
    <s v="COMPRESSA"/>
    <n v="25980"/>
    <n v="196.43607"/>
    <n v="5103409.0986000001"/>
    <s v="Kalydeco 150 mg 28 compresse"/>
    <x v="187"/>
    <s v="Farmaci ospedalieri Edizione IV-2023"/>
  </r>
  <r>
    <x v="839"/>
    <s v="IVACAFTOR/TEZACAFTOR/ELEXACAFTOR"/>
    <s v="ELECAFTOR/TEZACAFTOR/IVACAFTOR"/>
    <s v="COMPRESSE"/>
    <s v="37,5 MG+25 MG+50 MG "/>
    <s v="MG"/>
    <n v="14112"/>
    <n v="131.50679"/>
    <n v="1855823.82048"/>
    <s v="Kaftrio"/>
    <x v="187"/>
    <s v="Farmaci per il trattamento della fibrosi cistica"/>
  </r>
  <r>
    <x v="513"/>
    <s v="PANCRELIPASI"/>
    <s v="PANCRELIPASI"/>
    <s v="CAPSULE"/>
    <s v="150 MG"/>
    <s v="CAPSULA"/>
    <n v="277800"/>
    <n v="0.1"/>
    <n v="27780"/>
    <s v="Creon 10.000 U.I. 150 mg 100 cps rm"/>
    <x v="188"/>
    <s v="Farmaci - Edizione 1_2023"/>
  </r>
  <r>
    <x v="513"/>
    <s v="PANCRELIPASI"/>
    <s v="PANCRELIPASI"/>
    <s v="GRANULATO"/>
    <s v="20 G"/>
    <s v="FLACONE"/>
    <n v="600"/>
    <n v="8.6"/>
    <n v="5160"/>
    <s v="Creon Granulato 5.000 UI 20 ml flacone"/>
    <x v="188"/>
    <s v="Farmaci - Edizione 1_2023"/>
  </r>
  <r>
    <x v="517"/>
    <s v="VERAPAMIL CLORIDRATO"/>
    <s v="VERAPAMIL CLORIDRATO"/>
    <s v="COMPRESSE"/>
    <s v="180 MG"/>
    <s v="COMPRESSA"/>
    <n v="1010.0000000000001"/>
    <n v="0.13"/>
    <n v="131.30000000000001"/>
    <s v="Isoptin 180 mg 30 cpr rp"/>
    <x v="188"/>
    <s v="Farmaci - Edizione 1_2023"/>
  </r>
  <r>
    <x v="517"/>
    <s v="VERAPAMIL CLORIDRATO"/>
    <s v="VERAPAMIL CLORIDRATO"/>
    <s v="COMPRESSE"/>
    <s v="40 MG"/>
    <s v="COMPRESSA"/>
    <n v="5320"/>
    <n v="2.5000000000000001E-2"/>
    <n v="133"/>
    <s v="Isoptin 40 mg 30 cpr riv"/>
    <x v="188"/>
    <s v="Farmaci - Edizione 1_2023"/>
  </r>
  <r>
    <x v="841"/>
    <s v="TOLTERODINA TARTRATO"/>
    <s v="TOLTERODINA TARTRATO"/>
    <s v="COMPRESSE"/>
    <s v="1 MG"/>
    <s v="COMPRESSA"/>
    <n v="1400"/>
    <n v="0.69804999999999995"/>
    <n v="977.27"/>
    <s v="Detrusitol 1 mg 28 cpr"/>
    <x v="188"/>
    <s v="Farmaci - Edizione 1_2023"/>
  </r>
  <r>
    <x v="842"/>
    <s v="Angiotensina II"/>
    <s v="Angiotensina II"/>
    <s v="FLACONE"/>
    <s v="1ML 2,5MG/ML"/>
    <s v="FLACONE"/>
    <n v="120"/>
    <n v="1000"/>
    <n v="120000"/>
    <s v="Giapreza"/>
    <x v="188"/>
    <m/>
  </r>
  <r>
    <x v="534"/>
    <s v="TOBRAMICINA"/>
    <s v="TOBRAMICINA"/>
    <s v="POLVERE"/>
    <s v="28 MG"/>
    <s v="CAPSULA"/>
    <n v="5360"/>
    <n v="7.8"/>
    <n v="41808"/>
    <s v="Tobi Podhaler 28 MG polvere per inalazione, 224 (4x56) capsule rigide per uso inalatorio + 5 inalatori in blister"/>
    <x v="188"/>
    <s v="Farmaci ospedalieri Edizione IV-2023"/>
  </r>
  <r>
    <x v="843"/>
    <s v="ABACAVIR/LAMIVUDINA/ZIDOVUDINA"/>
    <s v="ABACAVIR/LAMIVUDINA/ZIDOVUDINA"/>
    <s v="COMPRESSE"/>
    <s v="300 MG + 150 MG + 300 MG"/>
    <s v="COMPRESSA"/>
    <n v="770"/>
    <n v="5.9927400000000004"/>
    <n v="4614.4098000000004"/>
    <s v="Abacavir Lamivudina Zidovudina Mylan  300 mg/150 mg/300 mg 60 cpr riv con film"/>
    <x v="188"/>
    <s v="Farmaci ospedalieri Edizione IV-2023"/>
  </r>
  <r>
    <x v="844"/>
    <s v="IBUPROFENE"/>
    <s v="IBUPROFENE"/>
    <s v="COMPRESSE ORODISPERSIBILI"/>
    <s v="200 MG "/>
    <s v="COMPRESSA"/>
    <n v="5200"/>
    <n v="0.40809000000000001"/>
    <n v="2122.0680000000002"/>
    <s v="VIATRIS ITALIA Srl"/>
    <x v="188"/>
    <s v="Farmaci - Edizione 1_2023"/>
  </r>
  <r>
    <x v="845"/>
    <s v="TOLCAPONE"/>
    <s v="TOLCAPONE"/>
    <s v="COMPRESSE"/>
    <s v="100 MG"/>
    <s v="COMPRESSA"/>
    <n v="100"/>
    <n v="0.99168000000000001"/>
    <n v="99.168000000000006"/>
    <s v="VIATRIS ITALIA Srl"/>
    <x v="188"/>
    <s v="Farmaci ospedalieri Edizione IV-2023"/>
  </r>
  <r>
    <x v="523"/>
    <s v="DELORAZEPAM"/>
    <s v="DELORAZEPAM"/>
    <s v="FIALE"/>
    <s v="0,5 MG"/>
    <s v="FIALA"/>
    <n v="2410"/>
    <n v="1.46"/>
    <n v="3518.6"/>
    <s v="EN 0,5 mg 3 fiale"/>
    <x v="188"/>
    <s v="Farmaci ospedalieri Edizione IV-2023"/>
  </r>
  <r>
    <x v="523"/>
    <s v="DELORAZEPAM"/>
    <s v="DELORAZEPAM"/>
    <s v="GOCCE"/>
    <s v="20 ML (1 MG/ML)"/>
    <s v="FLACONE"/>
    <n v="13100"/>
    <n v="2"/>
    <n v="26200"/>
    <s v="EN gocce 1mg/ml 20ml"/>
    <x v="188"/>
    <s v="Farmaci ospedalieri Edizione IV-2023"/>
  </r>
  <r>
    <x v="524"/>
    <s v="PIRIDOSTIGMINA BROMURO"/>
    <s v="PIRIDOSTIGMINA BROMURO"/>
    <s v="COMPRESSE"/>
    <s v="180 MG"/>
    <s v="COMPRESSA"/>
    <n v="1350"/>
    <n v="1.2991900000000001"/>
    <n v="1753.9065000000001"/>
    <s v="Mestinon 180mg cpr rp"/>
    <x v="188"/>
    <s v="Farmaci ospedalieri Edizione IV-2023"/>
  </r>
  <r>
    <x v="846"/>
    <s v="ZIPRASIDONE"/>
    <s v="ZIPRASIDONE"/>
    <s v="CAPSULE"/>
    <s v="40 MG"/>
    <s v="CAPSULA"/>
    <n v="688"/>
    <n v="0.59231999999999996"/>
    <n v="407.51615999999996"/>
    <s v="VIATRIS PHARMA Srl"/>
    <x v="188"/>
    <s v="Farmaci ospedalieri Edizione IV-2023"/>
  </r>
  <r>
    <x v="846"/>
    <s v="ZIPRASIDONE"/>
    <s v="ZIPRASIDONE"/>
    <s v="CAPSULE"/>
    <s v="60 MG"/>
    <s v="CAPSULA"/>
    <n v="688"/>
    <n v="0.69689999999999996"/>
    <n v="479.46719999999999"/>
    <s v="VIATRIS PHARMA Srl"/>
    <x v="188"/>
    <s v="Farmaci ospedalieri Edizione IV-2023"/>
  </r>
  <r>
    <x v="847"/>
    <s v="ERAVACICLINA"/>
    <s v="ERAVACICLINA"/>
    <s v="FIALE"/>
    <s v="100MG"/>
    <s v="FIALA"/>
    <n v="1040"/>
    <n v="1625"/>
    <n v="1690000"/>
    <s v="Xerava (Eravaciclina) 100 mg polvere per concentrato per soluzione per infusione – 10 flaconcini"/>
    <x v="188"/>
    <s v="Farmaci PTR ed ESCLUSIVI (Edizione 2025) e servizi connessi"/>
  </r>
  <r>
    <x v="848"/>
    <s v="Difelikefalin"/>
    <s v="Difelikefalin"/>
    <s v="FLACONE"/>
    <s v="50MCG 1ML "/>
    <s v="FLACONE"/>
    <n v="3528"/>
    <n v="27"/>
    <n v="95256"/>
    <s v="Kapruvia"/>
    <x v="189"/>
    <m/>
  </r>
  <r>
    <x v="849"/>
    <s v="AVACOPAN"/>
    <s v="AVACOPAN"/>
    <s v="CAPSULE"/>
    <s v="10 MG"/>
    <s v="CAPSULA"/>
    <n v="32706"/>
    <n v="31.993659999999998"/>
    <n v="1046384.6439599999"/>
    <s v="TAVNEOS*10MG 180 CPS"/>
    <x v="189"/>
    <s v="Farmaci PTR ed ESCLUSIVI (Edizione 2025) e servizi connessi"/>
  </r>
  <r>
    <x v="850"/>
    <s v="OSSIDROSSIDO SUCROFERRICO"/>
    <s v="OSSIDROSSIDO SUCROFERRICO"/>
    <s v="COMPRESSE"/>
    <s v="500 MG"/>
    <s v="COMPRESSA"/>
    <n v="7800"/>
    <n v="1.19777"/>
    <n v="9342.6059999999998"/>
    <s v="VELPHORO 90CPR 500MG"/>
    <x v="189"/>
    <s v="Farmaci ospedalieri Edizione IV-2023"/>
  </r>
  <r>
    <x v="851"/>
    <s v="PATIROMER"/>
    <s v="PATIROMER"/>
    <s v="POLVERE PER SOSPENSIONE ORALE"/>
    <s v="8,4 G"/>
    <s v="BUSTA"/>
    <n v="21600"/>
    <n v="8.4573300000000007"/>
    <n v="182678.32800000001"/>
    <s v="VELTASSA*8,4G POLV 30BS"/>
    <x v="189"/>
    <m/>
  </r>
  <r>
    <x v="851"/>
    <s v="PATIROMER"/>
    <s v="PATIROMER"/>
    <s v="POLVERE PER SOSPENSIONE ORALE"/>
    <s v="16,8 G"/>
    <s v="BUSTA"/>
    <n v="10800"/>
    <n v="8.9549299999999992"/>
    <n v="96713.243999999992"/>
    <s v="VELTASSA*16,8G POLV 30BS"/>
    <x v="189"/>
    <m/>
  </r>
  <r>
    <x v="852"/>
    <s v="CARBOSSIMALTOSIO FERRICO"/>
    <s v="CARBOSSIMALTOSIO FERRICO"/>
    <s v="FIALE"/>
    <s v="2 ML (50 MG/ML)"/>
    <s v="FIALA"/>
    <n v="15000"/>
    <n v="16.425999999999998"/>
    <n v="246389.99999999997"/>
    <s v="FERINJECT*50MG/ML IV 5FL 2ML"/>
    <x v="189"/>
    <m/>
  </r>
  <r>
    <x v="852"/>
    <s v="CARBOSSIMALTOSIO FERRICO"/>
    <s v="CARBOSSIMALTOSIO FERRICO"/>
    <s v="FLACONE"/>
    <s v="10 ML (50 MG/ML)"/>
    <s v="FLACONE"/>
    <n v="20000"/>
    <n v="82.13"/>
    <n v="1642600"/>
    <s v="FERINJECT*50MG/ML IV 1FL 10ML"/>
    <x v="189"/>
    <m/>
  </r>
  <r>
    <x v="853"/>
    <s v="ZIDOVUDINA"/>
    <s v="ZIDOVUDINA"/>
    <s v="FIALE"/>
    <s v="20 ML (10 MG/ML)"/>
    <s v="FIALA"/>
    <n v="90"/>
    <n v="9.5299999999999994"/>
    <n v="857.69999999999993"/>
    <s v="RETROVIR soluzione iniettabile da 10 mg/ml 5 fiale"/>
    <x v="190"/>
    <m/>
  </r>
  <r>
    <x v="853"/>
    <s v="ZIDOVUDINA"/>
    <s v="ZIDOVUDINA"/>
    <s v="SCIROPPO"/>
    <s v="200 ML (10 MG/ML)"/>
    <s v="FLACONE"/>
    <n v="31"/>
    <n v="22.09"/>
    <n v="684.79"/>
    <s v="RETROVIR Sciroppo da 200 ml + siringa dosatore 10 ml"/>
    <x v="190"/>
    <m/>
  </r>
  <r>
    <x v="854"/>
    <s v="DOLUTEGRAVIR/ABACAVIR/LAMIVUDINA"/>
    <s v="DOLUTEGRAVIR/ABACAVIR/LAMIVUDINA"/>
    <s v="COMPRESSE RIVESTITE"/>
    <s v="50 MG + 600 MG + 300 MG"/>
    <s v="COMPRESSA"/>
    <n v="36000"/>
    <n v="23.933299999999999"/>
    <n v="861598.79999999993"/>
    <s v="TRIUMEQ flacone (HDPE) 30 compresse film rivestite (50mg/600mg/300mg) "/>
    <x v="190"/>
    <m/>
  </r>
  <r>
    <x v="855"/>
    <s v="DOLUTEGRAVIR/RILPIVIRINA"/>
    <s v="DOLUTEGRAVIR/RILPIVIRINA"/>
    <s v="COMPRESSE RIVESTITE"/>
    <s v="50 MG + 25 MG"/>
    <s v="COMPRESSA"/>
    <n v="27400"/>
    <n v="26.42"/>
    <n v="723908"/>
    <s v="JULUCA 50 mg/25 mg 30 compresse rivestite con film "/>
    <x v="190"/>
    <m/>
  </r>
  <r>
    <x v="427"/>
    <s v="RILPIVIRINA"/>
    <s v="RILPIVIRINA"/>
    <s v="SOLUZIONE INIETTABILE"/>
    <s v="900 MG / 3ML"/>
    <s v="FLACONE"/>
    <n v="1080"/>
    <n v="491.98"/>
    <n v="531338.4"/>
    <s v="REKAMBYS 900 mg  sospensione iniettabile a rilascio prolungato "/>
    <x v="190"/>
    <s v="Farmaci ESCLUSIVI e INNOVATIVI"/>
  </r>
  <r>
    <x v="856"/>
    <s v="DOLUTEGRAVIR"/>
    <s v="DOLUTEGRAVIR"/>
    <s v="COMPRESSE"/>
    <s v="50 MG"/>
    <s v="COMPRESSA"/>
    <n v="24420"/>
    <n v="14.930899999999999"/>
    <n v="364612.57799999998"/>
    <s v="TIVICAY 50MG 30 COMPRESSE IN FLACONE HDPE "/>
    <x v="190"/>
    <s v="Farmaci ospedalieri Edizione IV-2023"/>
  </r>
  <r>
    <x v="857"/>
    <s v="CABOTEGRAVIR"/>
    <s v="CABOTEGRAVIR"/>
    <s v="SIRINGA"/>
    <s v="200 MG/ML"/>
    <s v="SIRINGA"/>
    <n v="1080"/>
    <n v="1088.03"/>
    <n v="1175072.3999999999"/>
    <s v="VOCABRIA 600 mg sospensione iniettabile a rilascio prolungato "/>
    <x v="190"/>
    <s v="Farmaci ESCLUSIVI e INNOVATIVI"/>
  </r>
  <r>
    <x v="857"/>
    <s v="CABOTEGRAVIR"/>
    <s v="CABOTEGRAVIR"/>
    <s v="COMPRESSE"/>
    <s v="30 MG"/>
    <s v="COMPRESSA"/>
    <n v="7800.0000000000009"/>
    <n v="18.19333"/>
    <n v="141907.97400000002"/>
    <s v="VOCABRIA 30 mg 30 compresse rivestite con film "/>
    <x v="190"/>
    <s v="Farmaci ESCLUSIVI e INNOVATIVI"/>
  </r>
  <r>
    <x v="858"/>
    <s v="DOLUTEGRAVIR E LAMIVUDINA"/>
    <s v="DOLUTEGRAVIR E LAMIVUDINA"/>
    <s v="COMPRESSE"/>
    <s v="50MG+300MG"/>
    <s v="COMPRESSA"/>
    <n v="89000"/>
    <n v="21.220700000000001"/>
    <n v="1888642.3"/>
    <s v="DOVATO 50 mg/300 mg 30 compresse rivestite con film in blister "/>
    <x v="190"/>
    <s v="Farmaci PTR ed ESCLUSIVI (Edizione 2025) e servizi connessi"/>
  </r>
  <r>
    <x v="859"/>
    <s v="MARAVIROC"/>
    <s v="MARAVIROC"/>
    <s v="COMPRESSE"/>
    <s v="150 MG"/>
    <s v="COMPRESSA"/>
    <n v="4030"/>
    <n v="11.960380000000001"/>
    <n v="48200.331400000003"/>
    <s v="CELSENTRI 150 MG 60 CPR "/>
    <x v="190"/>
    <s v="Farmaci ospedalieri Edizione IV-2023"/>
  </r>
  <r>
    <x v="859"/>
    <s v="MARAVIROC"/>
    <s v="MARAVIROC"/>
    <s v="COMPRESSE"/>
    <s v="300 MG"/>
    <s v="COMPRESSA"/>
    <n v="2660"/>
    <n v="11.960380000000001"/>
    <n v="31814.610800000002"/>
    <s v="CELSENTRI 300 MG 60 CPR "/>
    <x v="190"/>
    <s v="Farmaci ospedalieri Edizione IV-2023"/>
  </r>
  <r>
    <x v="860"/>
    <s v="FOSTEMSAVIR"/>
    <s v="FOSTEMSAVIR"/>
    <s v="COMPRESSE"/>
    <s v="600 MG"/>
    <s v="COMPRESSA"/>
    <n v="57599.999999999993"/>
    <n v="50.000169999999997"/>
    <n v="2880009.7919999994"/>
    <s v="RUKOBIA  600 mg 60 compresse a rilascio prolungato "/>
    <x v="190"/>
    <s v="Farmaci ESCLUSIVI e INNOVATIVI"/>
  </r>
  <r>
    <x v="861"/>
    <s v="TROPICAMIDE"/>
    <s v="TROPICAMIDE"/>
    <s v="COLLIRIO"/>
    <s v="10 ML (10 MG/ML)"/>
    <s v="FLACONE"/>
    <n v="2500"/>
    <n v="8.5"/>
    <n v="21250"/>
    <s v="Visumidriatic 1% collirio 10 ml"/>
    <x v="191"/>
    <s v="Farmaci ospedalieri Edizione IV-2023"/>
  </r>
  <r>
    <x v="824"/>
    <s v="TROPICAMIDE/FENILEFRINA CLORIDRATO"/>
    <s v="TROPICAMIDE/FENILEFRINA CLORIDRATO"/>
    <s v="COLLIRIO"/>
    <s v="10 ML (5 + 100 MG/ML)"/>
    <s v="FLACONE"/>
    <n v="2100"/>
    <n v="8.9540000000000006"/>
    <n v="18803.400000000001"/>
    <s v="Visumidriatic fenilefrina collirio 10 ml."/>
    <x v="191"/>
    <s v="Farmaci ospedalieri Edizione IV-2023"/>
  </r>
  <r>
    <x v="862"/>
    <s v="NICOTINAMIDE"/>
    <s v="NICOTINAMIDE"/>
    <s v="COMPRESSE"/>
    <s v="250 MG"/>
    <s v="COMPRESSA"/>
    <n v="40000"/>
    <n v="0.24242"/>
    <n v="9696.7999999999993"/>
    <s v="NICOTINAMIDE IDI"/>
    <x v="192"/>
    <m/>
  </r>
  <r>
    <x v="863"/>
    <s v="ZINCO SOLFATO"/>
    <s v="ZINCO SOLFATO"/>
    <s v="COMPRESSE"/>
    <s v="200 MG"/>
    <s v="COMPRESSA"/>
    <n v="1350"/>
    <n v="0.34334999999999999"/>
    <n v="463.52249999999998"/>
    <s v="ZINCO SOLFATO IDI"/>
    <x v="192"/>
    <m/>
  </r>
  <r>
    <x v="864"/>
    <s v="SACCAROMICETI BOULARDII"/>
    <s v="SACCAROMICETI BOULARDII"/>
    <s v="CAPSULE"/>
    <s v="250 MG"/>
    <s v="CAPSULA"/>
    <n v="5400"/>
    <n v="0.40679999999999999"/>
    <n v="2196.7199999999998"/>
    <s v="CODEX BLISTER 250 mg x 30 CPS "/>
    <x v="193"/>
    <s v="Farmaci ospedalieri Edizione IV-2023"/>
  </r>
  <r>
    <x v="865"/>
    <s v="TIAMFENICOLO GLICINATO ACETILCISTEINATO"/>
    <s v="TIAMFENICOLO GLICINATO ACETILCISTEINATO"/>
    <s v="FIALE + FIALE SOLVENTE"/>
    <s v="500 MG"/>
    <s v="FIALA"/>
    <n v="2250"/>
    <n v="1.9187099999999999"/>
    <n v="4317.0974999999999"/>
    <s v="FLUIMUCIL ANTIBIOTICO 500mg/5ml 1+1"/>
    <x v="193"/>
    <s v="Farmaci ospedalieri Edizione IV-2023"/>
  </r>
  <r>
    <x v="865"/>
    <s v="TIAMFENICOLO GLICINATO ACETILCISTEINATO"/>
    <s v="TIAMFENICOLO GLICINATO ACETILCISTEINATO"/>
    <s v="FLACONE"/>
    <s v="2 ML (125 MG/ML)"/>
    <s v="FLACONE"/>
    <n v="800"/>
    <n v="1.2424200000000001"/>
    <n v="993.93600000000004"/>
    <s v="FLUIMUCIL ANTIBIOTICO 250mg 3+3"/>
    <x v="193"/>
    <m/>
  </r>
  <r>
    <x v="866"/>
    <s v="CEFDITOREN PIVOXIL"/>
    <s v="CEFDITOREN PIVOXIL"/>
    <s v="COMPRESSE"/>
    <s v="200MG"/>
    <s v="COMPRESSA"/>
    <n v="4000"/>
    <n v="1.9804999999999999"/>
    <n v="7922"/>
    <s v="GIASION 200 mg x 20 cpr"/>
    <x v="193"/>
    <s v="Farmaci ospedalieri Edizione IV-2023"/>
  </r>
  <r>
    <x v="867"/>
    <s v="SAFINAMIDE"/>
    <s v="SAFINAMIDE"/>
    <s v="COMPRESSE"/>
    <s v="50 MG"/>
    <s v="COMPRESSA"/>
    <n v="72000"/>
    <n v="2.3759999999999999"/>
    <n v="171072"/>
    <s v="Zambon Italia S.r.l."/>
    <x v="193"/>
    <s v="Farmaci SAFINAMIDE e INSULINA ICODEC (2025-2028) e servizi connessi"/>
  </r>
  <r>
    <x v="867"/>
    <s v="SAFINAMIDE"/>
    <s v="SAFINAMIDE"/>
    <s v="COMPRESSE"/>
    <s v="100 MG"/>
    <s v="COMPRESSA"/>
    <n v="212000"/>
    <n v="2.3759999999999999"/>
    <n v="503712"/>
    <s v="Zambon Italia S.r.l."/>
    <x v="193"/>
    <s v="Farmaci SAFINAMIDE e INSULINA ICODEC (2025-2028) e servizi connessi"/>
  </r>
  <r>
    <x v="868"/>
    <s v="ACETILCISTEINA"/>
    <s v="ACETILCISTEINA"/>
    <s v="SCIROPPO"/>
    <s v="200 ML (40 MG/ML)"/>
    <s v="FLACONE"/>
    <n v="100"/>
    <n v="5.15022"/>
    <n v="515.02200000000005"/>
    <s v="FLUIMUCIL MUCOLITICO 2% flac 200ml "/>
    <x v="193"/>
    <s v="Farmaci ospedalieri Edizione IV-2023"/>
  </r>
  <r>
    <x v="869"/>
    <s v="ACETILCISTEINA"/>
    <s v="ACETILCISTEINA"/>
    <s v="FIALE"/>
    <s v="25 ML (0,2 G/ML)"/>
    <s v="FIALA"/>
    <n v="290"/>
    <n v="9.6750000000000007"/>
    <n v="2805.75"/>
    <s v="HIDONAC  5 g/ 25 ml  x 1 flac.e.v."/>
    <x v="193"/>
    <s v="Farmaci ospedalieri Edizione IV-2023"/>
  </r>
  <r>
    <x v="870"/>
    <s v="FOSFOMICINA DISODICA"/>
    <s v="FOSFOMICINA DISODICA"/>
    <s v="SOLUZIONE POLV SOLV"/>
    <s v="TUTTI I DOSAGGI"/>
    <s v="GRAMMO"/>
    <n v="76000"/>
    <n v="6.93"/>
    <n v="526680"/>
    <s v="ZAMBON ITALIA Srl"/>
    <x v="193"/>
    <s v="Farmaci ospedalieri Edizione IV-2023"/>
  </r>
  <r>
    <x v="871"/>
    <s v="FENFLURAMINA"/>
    <s v="FENFLURAMINA"/>
    <m/>
    <s v="TUTTI I DOSAGGI"/>
    <s v="ML"/>
    <n v="153150"/>
    <n v="7.6639999999999997"/>
    <n v="1173741.5999999999"/>
    <s v="FINTEPLA 2,2 MG/ML - soluzione orale-flacone - 120 ml"/>
    <x v="194"/>
    <s v="Farmaci ESCLUSIVI e INNOVATIVI"/>
  </r>
  <r>
    <x v="872"/>
    <s v="ONASEMNOGENE ABEPARVOVEC"/>
    <s v="ONASEMNOGENE ABEPARVOVEC"/>
    <s v="SOLUZIONE"/>
    <s v="TUTTI I DOSAGGI"/>
    <s v="TRATTAM."/>
    <n v="3"/>
    <n v="1237041.55"/>
    <n v="3711124.6500000004"/>
    <s v="ZOLGENSMA IV DOSE "/>
    <x v="138"/>
    <s v="Farmaci a brevetto scaduto e ulteriori necessità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93">
  <r>
    <x v="0"/>
    <s v="VENETOCLAX"/>
    <s v="VENETOCLAX"/>
    <s v="COMPRESSE"/>
    <s v="10 MG"/>
    <s v="COMPRESSA"/>
    <n v="644"/>
    <n v="5.8693"/>
    <n v="3779.8292000000001"/>
    <x v="0"/>
    <x v="0"/>
    <m/>
    <m/>
  </r>
  <r>
    <x v="0"/>
    <s v="VENETOCLAX"/>
    <s v="VENETOCLAX"/>
    <s v="COMPRESSE"/>
    <s v="50 MG"/>
    <s v="COMPRESSA"/>
    <n v="1603"/>
    <n v="29.344290000000001"/>
    <n v="47038.896870000004"/>
    <x v="1"/>
    <x v="0"/>
    <m/>
    <m/>
  </r>
  <r>
    <x v="0"/>
    <s v="VENETOCLAX"/>
    <s v="VENETOCLAX"/>
    <s v="COMPRESSE"/>
    <s v="100 MG"/>
    <s v="COMPRESSA"/>
    <n v="43384.5"/>
    <n v="58.68862"/>
    <n v="2546176.4343900001"/>
    <x v="2"/>
    <x v="0"/>
    <m/>
    <m/>
  </r>
  <r>
    <x v="1"/>
    <s v="UPADACITINIB"/>
    <s v="UPADACITINIB"/>
    <s v="COMPRESSE"/>
    <s v="15 MG R.P."/>
    <s v="COMPRESSA"/>
    <n v="11780"/>
    <n v="25.785699999999999"/>
    <n v="303755.54599999997"/>
    <x v="3"/>
    <x v="0"/>
    <m/>
    <m/>
  </r>
  <r>
    <x v="2"/>
    <s v="RISANKIZUMAB"/>
    <s v="RISANKIZUMAB"/>
    <s v="SIRINGA PRERIEMPITA"/>
    <s v="0,83 ML (75 MG)"/>
    <s v="SIRINGA"/>
    <n v="1200"/>
    <n v="2500"/>
    <n v="3000000"/>
    <x v="4"/>
    <x v="0"/>
    <m/>
    <m/>
  </r>
  <r>
    <x v="3"/>
    <s v="LINACLOTIDE"/>
    <s v="LINACLOTIDE"/>
    <s v="CAPSULE"/>
    <s v="290 MCG"/>
    <s v="CAPSULA"/>
    <n v="360"/>
    <n v="1.6819999999999999"/>
    <n v="605.52"/>
    <x v="5"/>
    <x v="0"/>
    <s v="Farmaci ospedalieri Edizione IV-2023"/>
    <m/>
  </r>
  <r>
    <x v="4"/>
    <s v="EPCORITAMAB"/>
    <s v="EPCORITAMAB"/>
    <s v="FIALE"/>
    <s v="48 MG/0,8 ML"/>
    <s v="FIALA"/>
    <n v="263"/>
    <n v="6100.9"/>
    <n v="1604536.7"/>
    <x v="6"/>
    <x v="0"/>
    <s v="Farmaci PTR ed ESCLUSIVI (Edizione 2025) e servizi connessi"/>
    <m/>
  </r>
  <r>
    <x v="4"/>
    <s v="EPCORITAMAB"/>
    <s v="EPCORITAMAB"/>
    <s v="FIALE"/>
    <s v="4 MG/0,8 ML"/>
    <s v="FIALA"/>
    <n v="33"/>
    <n v="508.4"/>
    <n v="16777.2"/>
    <x v="7"/>
    <x v="0"/>
    <s v="Farmaci PTR ed ESCLUSIVI (Edizione 2025) e servizi connessi"/>
    <m/>
  </r>
  <r>
    <x v="1"/>
    <s v="UPADACITINIB"/>
    <s v="UPADACITINIB"/>
    <s v="COMPRESSE"/>
    <s v="30 MG"/>
    <s v="COMPRESSA"/>
    <n v="6300"/>
    <n v="57.142859999999999"/>
    <n v="360000.01799999998"/>
    <x v="8"/>
    <x v="0"/>
    <s v="Farmaci ospedalieri Edizione IV-2023"/>
    <m/>
  </r>
  <r>
    <x v="1"/>
    <s v="UPADACITINIB"/>
    <s v="UPADACITINIB"/>
    <s v="COMPRESSE"/>
    <s v="45 MG"/>
    <s v="COMPRESSA"/>
    <n v="2834.9999999999995"/>
    <n v="85.714290000000005"/>
    <n v="243000.01214999997"/>
    <x v="9"/>
    <x v="0"/>
    <s v="Farmaci ospedalieri Edizione IV-2023"/>
    <m/>
  </r>
  <r>
    <x v="2"/>
    <s v="RISANKIZUMAB"/>
    <s v="RISANKIZUMAB"/>
    <s v="CARTUCCIA"/>
    <s v="360 MG"/>
    <s v="CARTUCCIA"/>
    <n v="450"/>
    <n v="3876"/>
    <n v="1744200"/>
    <x v="10"/>
    <x v="0"/>
    <s v="Farmaci PTR ed ESCLUSIVI (Edizione 2025) e servizi connessi"/>
    <m/>
  </r>
  <r>
    <x v="2"/>
    <s v="RISANKIZUMAB"/>
    <s v="RISANKIZUMAB"/>
    <s v="FIALE"/>
    <s v="600 MG"/>
    <s v="FIALA"/>
    <n v="210"/>
    <n v="3876"/>
    <n v="813960"/>
    <x v="11"/>
    <x v="0"/>
    <s v="Farmaci PTR ed ESCLUSIVI (Edizione 2025) e servizi connessi"/>
    <m/>
  </r>
  <r>
    <x v="2"/>
    <s v="RISANKIZUMAB"/>
    <s v="RISANKIZUMAB"/>
    <s v="PENNA"/>
    <s v="150 MG"/>
    <s v="PENNA"/>
    <n v="1430"/>
    <n v="3230"/>
    <n v="4618900"/>
    <x v="12"/>
    <x v="0"/>
    <s v="Farmaci PTR ed ESCLUSIVI (Edizione 2025) e servizi connessi"/>
    <m/>
  </r>
  <r>
    <x v="2"/>
    <s v="RISANKIZUMAB"/>
    <s v="RISANKIZUMAB"/>
    <s v="SIRINGA"/>
    <s v="150 MG"/>
    <s v="SIRINGA"/>
    <n v="220"/>
    <n v="3230"/>
    <n v="710600"/>
    <x v="13"/>
    <x v="0"/>
    <s v="Farmaci PTR ed ESCLUSIVI (Edizione 2025) e servizi connessi"/>
    <m/>
  </r>
  <r>
    <x v="5"/>
    <s v="TOSSINA BOTULINICA DI CLOSTRIDIUM BOTULINUM TIPO A"/>
    <s v="TOSSINA BOTULINICA DI CLOSTRIDIUM BOTULINUM TIPO A"/>
    <s v="FLACONE"/>
    <s v="PM 900 KD 100 U"/>
    <s v="FLACONE"/>
    <n v="2200"/>
    <n v="112.27"/>
    <n v="246994"/>
    <x v="14"/>
    <x v="0"/>
    <s v="Farmaci ospedalieri Edizione IV-2023"/>
    <m/>
  </r>
  <r>
    <x v="6"/>
    <s v="ATOGEPANT"/>
    <s v="ATOGEPANT"/>
    <s v="COMPRESSE"/>
    <s v="10 MG"/>
    <s v="COMPRESSA"/>
    <n v="2800"/>
    <n v="14.67464"/>
    <n v="41088.991999999998"/>
    <x v="15"/>
    <x v="0"/>
    <s v="Farmaci PTR ed ESCLUSIVI (Edizione 2025) e servizi connessi"/>
    <m/>
  </r>
  <r>
    <x v="6"/>
    <s v="ATOGEPANT"/>
    <s v="ATOGEPANT"/>
    <s v="COMPRESSE"/>
    <s v="60 MG"/>
    <s v="COMPRESSA"/>
    <n v="45808"/>
    <n v="14.67464"/>
    <n v="672215.90911999997"/>
    <x v="16"/>
    <x v="0"/>
    <s v="Farmaci PTR ed ESCLUSIVI (Edizione 2025) e servizi connessi"/>
    <m/>
  </r>
  <r>
    <x v="7"/>
    <s v="LEVODOPA/CARBIDOPA"/>
    <s v="LEVODOPA/CARBIDOPA"/>
    <s v="GEL INTESTINALE"/>
    <s v="20 MG + 5 MG"/>
    <s v="TUBO"/>
    <n v="15000"/>
    <n v="97.47"/>
    <n v="1462050"/>
    <x v="17"/>
    <x v="0"/>
    <s v="Farmaci ospedalieri Edizione IV-2023"/>
    <m/>
  </r>
  <r>
    <x v="8"/>
    <s v="DESAMETASONE"/>
    <s v="DESAMETASONE"/>
    <s v="COLLIRIO"/>
    <s v="3 ML (2 MG/ML)"/>
    <s v="FLACONE"/>
    <n v="600"/>
    <n v="5.6349499999999999"/>
    <n v="3380.97"/>
    <x v="18"/>
    <x v="0"/>
    <s v="Farmaci ospedalieri Edizione IV-2023"/>
    <m/>
  </r>
  <r>
    <x v="8"/>
    <s v="DESAMETASONE"/>
    <s v="DESAMETASONE"/>
    <s v="IMPIANTO"/>
    <s v="700 MCG"/>
    <s v="PEZZO"/>
    <n v="950"/>
    <n v="819.72"/>
    <n v="778734"/>
    <x v="19"/>
    <x v="0"/>
    <s v="Farmaci ospedalieri Edizione IV-2023"/>
    <m/>
  </r>
  <r>
    <x v="8"/>
    <s v="DESAMETASONE"/>
    <s v="DESAMETASONE"/>
    <s v="POMATA OFTALMICA"/>
    <s v="3 G (0,2%)"/>
    <s v="TUBO"/>
    <n v="220"/>
    <n v="6.5438099999999997"/>
    <n v="1439.6381999999999"/>
    <x v="20"/>
    <x v="0"/>
    <s v="Farmaci ospedalieri Edizione IV-2023"/>
    <m/>
  </r>
  <r>
    <x v="9"/>
    <s v="CICLOPENTOLATO CLORIDRATO"/>
    <s v="CICLOPENTOLATO CLORIDRATO"/>
    <s v="COLLIRIO"/>
    <s v="3 ML (10 MG/ML)"/>
    <s v="FLACONE"/>
    <n v="2500"/>
    <n v="4.91"/>
    <n v="12275"/>
    <x v="21"/>
    <x v="0"/>
    <s v="Farmaci ospedalieri Edizione IV-2023"/>
    <m/>
  </r>
  <r>
    <x v="10"/>
    <s v="Glecaprevir/pibrentasvir"/>
    <s v="Glecaprevir/pibrentasvir"/>
    <s v="GRANULATO"/>
    <s v="50+20MG"/>
    <s v="BUSTA "/>
    <n v="3556"/>
    <n v="75.208200000000005"/>
    <n v="267440.35920000001"/>
    <x v="22"/>
    <x v="0"/>
    <m/>
    <m/>
  </r>
  <r>
    <x v="10"/>
    <s v="Glecaprevir/pibrentasvir"/>
    <s v="Glecaprevir/pibrentasvir"/>
    <s v="COMPRESSE"/>
    <s v="100 MG + 40 MG"/>
    <s v="COMPRESSA"/>
    <n v="25460"/>
    <n v="150.41669999999999"/>
    <n v="3829609.1819999996"/>
    <x v="23"/>
    <x v="0"/>
    <m/>
    <m/>
  </r>
  <r>
    <x v="11"/>
    <m/>
    <s v="BARBEXACLONE"/>
    <s v="COMPRESSE"/>
    <s v="100 MG"/>
    <s v="COMPRESSA"/>
    <n v="4200"/>
    <n v="1.60869"/>
    <n v="6756.4979999999996"/>
    <x v="24"/>
    <x v="0"/>
    <s v="Farmaci ESCLUSIVI e INNOVATIVI"/>
    <m/>
  </r>
  <r>
    <x v="12"/>
    <s v="SODIO FERRIGLUCONATO"/>
    <s v="SODIO FERRIGLUCONATO"/>
    <s v="FIALE"/>
    <s v="5 ML (12,5 MG/ML)"/>
    <s v="FIALA"/>
    <n v="21350"/>
    <n v="0.55862999999999996"/>
    <n v="11926.750499999998"/>
    <x v="25"/>
    <x v="1"/>
    <s v="Farmaci ospedalieri Edizione IV-2023"/>
    <m/>
  </r>
  <r>
    <x v="13"/>
    <s v="SODIO NERIDRONATO"/>
    <s v="SODIO NERIDRONATO"/>
    <s v="FIALE"/>
    <s v="100 MG"/>
    <s v="FIALA"/>
    <n v="460"/>
    <n v="29.689550000000001"/>
    <n v="13657.193000000001"/>
    <x v="26"/>
    <x v="2"/>
    <s v="Farmaci ospedalieri Edizione IV-2023"/>
    <m/>
  </r>
  <r>
    <x v="13"/>
    <s v="SODIO NERIDRONATO"/>
    <s v="SODIO NERIDRONATO"/>
    <s v="FIALE"/>
    <s v="25 MG"/>
    <s v="FIALA"/>
    <n v="450"/>
    <n v="6.65909"/>
    <n v="2996.5904999999998"/>
    <x v="27"/>
    <x v="2"/>
    <s v="Farmaci ospedalieri Edizione IV-2023"/>
    <m/>
  </r>
  <r>
    <x v="14"/>
    <s v="COLCHICINA"/>
    <s v="COLCHICINA"/>
    <s v="COMPRESSE"/>
    <s v="1 MG"/>
    <s v="COMPRESSA"/>
    <n v="8400"/>
    <n v="8.6830000000000004E-2"/>
    <n v="729.37200000000007"/>
    <x v="28"/>
    <x v="3"/>
    <s v="Farmaci ESCLUSIVI e INNOVATIVI"/>
    <m/>
  </r>
  <r>
    <x v="15"/>
    <s v="ACIDO ACETILSALICILICO"/>
    <s v="ACIDO ACETILSALICILICO"/>
    <s v="SOLUZIONE POLVERE"/>
    <s v="100 MG"/>
    <s v="BUSTA"/>
    <n v="1350"/>
    <n v="4.8329999999999998E-2"/>
    <n v="65.245499999999993"/>
    <x v="29"/>
    <x v="3"/>
    <s v="Farmaci - Edizione 1_2023"/>
    <m/>
  </r>
  <r>
    <x v="15"/>
    <s v="ACIDO ACETILSALICILICO"/>
    <s v="ACIDO ACETILSALICILICO"/>
    <s v="POLVERE"/>
    <s v="160 MG"/>
    <s v="BUSTA"/>
    <n v="2550"/>
    <n v="0.05"/>
    <n v="127.5"/>
    <x v="29"/>
    <x v="3"/>
    <s v="Farmaci - Edizione 1_2023"/>
    <m/>
  </r>
  <r>
    <x v="15"/>
    <s v="ACIDO ACETILSALICILICO"/>
    <s v="ACIDO ACETILSALICILICO"/>
    <s v="SOLUZIONE POLVERE"/>
    <s v="300 MG"/>
    <s v="BUSTA"/>
    <n v="1200"/>
    <n v="6.0999999999999999E-2"/>
    <n v="73.2"/>
    <x v="29"/>
    <x v="3"/>
    <s v="Farmaci - Edizione 1_2023"/>
    <m/>
  </r>
  <r>
    <x v="15"/>
    <s v="ACIDO ACETILSALICILICO/MAGNESIO IDROSSIDO/ALGELDRATO"/>
    <s v="ACIDO ACETILSALICILICO/MAGNESIO IDROSSIDO/ALGELDRATO"/>
    <s v="COMPRESSE DIVISIBILI"/>
    <s v="300 MG + 80MG + 70 MG"/>
    <s v="COMPRESSA"/>
    <n v="19800"/>
    <n v="5.7000000000000002E-2"/>
    <n v="1128.6000000000001"/>
    <x v="30"/>
    <x v="3"/>
    <s v="Farmaci - Edizione 1_2023"/>
    <m/>
  </r>
  <r>
    <x v="15"/>
    <s v="ACIDO ACETILSALICILICO"/>
    <s v="ACIDO ACETILSALICILICO"/>
    <s v="SOLUZIONE POLVERE"/>
    <s v="75 MG"/>
    <s v="BUSTA"/>
    <n v="3450"/>
    <n v="0.05"/>
    <n v="172.5"/>
    <x v="29"/>
    <x v="3"/>
    <s v="Farmaci - Edizione 1_2023"/>
    <m/>
  </r>
  <r>
    <x v="15"/>
    <s v="LISINA ACETILSALICILATO"/>
    <s v="LISINA ACETILSALICILATO"/>
    <s v="GRAN"/>
    <s v="75MG"/>
    <s v="BUSTA"/>
    <n v="6500"/>
    <n v="4.7E-2"/>
    <n v="305.5"/>
    <x v="31"/>
    <x v="3"/>
    <m/>
    <m/>
  </r>
  <r>
    <x v="15"/>
    <s v="LISINA ACETILSALICILATO"/>
    <s v="LISINA ACETILSALICILATO"/>
    <s v="GRAN"/>
    <s v="100MG"/>
    <s v="BUSTA"/>
    <n v="1200"/>
    <n v="4.8329999999999998E-2"/>
    <n v="57.995999999999995"/>
    <x v="31"/>
    <x v="3"/>
    <m/>
    <m/>
  </r>
  <r>
    <x v="15"/>
    <s v="LISINA ACETILSALICILATO"/>
    <s v="LISINA ACETILSALICILATO"/>
    <s v="GRAN"/>
    <s v="160MG"/>
    <s v="BUSTA"/>
    <n v="3000"/>
    <n v="6.0665999999999998E-2"/>
    <n v="181.99799999999999"/>
    <x v="31"/>
    <x v="3"/>
    <m/>
    <m/>
  </r>
  <r>
    <x v="15"/>
    <s v="LISINA ACETILSALICILATO"/>
    <s v="LISINA ACETILSALICILATO"/>
    <s v="GRAN"/>
    <s v="300MG"/>
    <s v="BUSTA"/>
    <n v="1200"/>
    <n v="6.0665999999999998E-2"/>
    <n v="72.799199999999999"/>
    <x v="31"/>
    <x v="3"/>
    <m/>
    <m/>
  </r>
  <r>
    <x v="16"/>
    <s v="RELUGOLIX"/>
    <s v="RELUGOLIX"/>
    <s v="COMPRESSE"/>
    <s v="120 MG"/>
    <s v="COMPRESSA"/>
    <n v="29100.000000000004"/>
    <n v="5.2336999999999998"/>
    <n v="152300.67000000001"/>
    <x v="32"/>
    <x v="4"/>
    <s v="Farmaci PTR ed ESCLUSIVI (Edizione 2025) e servizi connessi"/>
    <m/>
  </r>
  <r>
    <x v="17"/>
    <s v="MICOFENOLATO MOFETILE"/>
    <s v="ACIDO MICOFENOLICO"/>
    <s v="COMPRESSE"/>
    <s v="360 MG"/>
    <s v="COMPRESSA"/>
    <n v="42000"/>
    <n v="1"/>
    <n v="42000"/>
    <x v="33"/>
    <x v="4"/>
    <s v="Farmaci - Edizione 1_2023"/>
    <m/>
  </r>
  <r>
    <x v="18"/>
    <s v="CEFEPIME/ENMETAZOBACTAM"/>
    <s v="CEFEPIME/ENMETAZOBACTAM"/>
    <s v="FIALA"/>
    <s v="2G+0,5G"/>
    <s v="FIALE"/>
    <n v="9930"/>
    <n v="115"/>
    <n v="1141950"/>
    <x v="34"/>
    <x v="5"/>
    <m/>
    <m/>
  </r>
  <r>
    <x v="19"/>
    <s v="CEFTOBIPROLE MEDOCARIL"/>
    <s v="CEFTOBIPROLE MEDOCARIL"/>
    <s v="FIALE"/>
    <s v="20 ML (25 MG/ML)"/>
    <s v="FIALA"/>
    <n v="1270"/>
    <n v="48.374000000000002"/>
    <n v="61434.98"/>
    <x v="35"/>
    <x v="5"/>
    <m/>
    <m/>
  </r>
  <r>
    <x v="20"/>
    <s v="ACIDO OBETICOLICO"/>
    <s v="ACIDO OBETICOLICO"/>
    <s v="COMPRESSE"/>
    <s v="10 MG"/>
    <s v="COMPRESSA"/>
    <n v="5550"/>
    <n v="92.063329999999993"/>
    <n v="510951.48149999994"/>
    <x v="36"/>
    <x v="5"/>
    <s v="Farmaci ESCLUSIVI e INNOVATIVI"/>
    <m/>
  </r>
  <r>
    <x v="20"/>
    <s v="ACIDO OBETICOLICO"/>
    <s v="ACIDO OBETICOLICO"/>
    <s v="COMPRESSE"/>
    <s v="5 MG"/>
    <s v="COMPRESSA"/>
    <n v="4100"/>
    <n v="92.063329999999993"/>
    <n v="377459.65299999999"/>
    <x v="37"/>
    <x v="5"/>
    <s v="Farmaci ESCLUSIVI e INNOVATIVI"/>
    <m/>
  </r>
  <r>
    <x v="21"/>
    <s v="ATROPINA SOLFATO"/>
    <s v="ATROPINA SOLFATO"/>
    <s v="SIRINGA"/>
    <s v="5 ML (0,1 MG/ML)"/>
    <s v="PEZZO"/>
    <n v="1350"/>
    <n v="17.08663"/>
    <n v="23066.950499999999"/>
    <x v="38"/>
    <x v="6"/>
    <s v="Farmaci ospedalieri Edizione IV-2023"/>
    <m/>
  </r>
  <r>
    <x v="21"/>
    <s v="ATROPINA SOLFATO"/>
    <s v="ATROPINA SOLFATO"/>
    <s v="SIRINGA"/>
    <s v="5 ML (0,2 MG/ML)"/>
    <s v="PEZZO"/>
    <n v="1400"/>
    <n v="18.661999999999999"/>
    <n v="26126.799999999999"/>
    <x v="39"/>
    <x v="6"/>
    <s v="Farmaci ospedalieri Edizione IV-2023"/>
    <m/>
  </r>
  <r>
    <x v="22"/>
    <s v="NORADRENALINA TARTRATO"/>
    <s v="NORADRENALINA TARTRATO"/>
    <s v="FIALE"/>
    <s v="50 ML (0,5 MG/ML)"/>
    <s v="FIALA"/>
    <n v="33600.000000000007"/>
    <n v="7.8968100000000003"/>
    <n v="265332.81600000005"/>
    <x v="40"/>
    <x v="6"/>
    <s v="Farmaci ospedalieri Edizione IV-2023"/>
    <m/>
  </r>
  <r>
    <x v="23"/>
    <s v="FENILEFRINA"/>
    <s v="FENILEFRINA"/>
    <s v="SIRINGA"/>
    <s v="10 ML (50 MCG/ML)"/>
    <s v="SIRINGA"/>
    <n v="600"/>
    <n v="18"/>
    <n v="10800"/>
    <x v="41"/>
    <x v="6"/>
    <s v="Farmaci ospedalieri Edizione IV-2023"/>
    <m/>
  </r>
  <r>
    <x v="24"/>
    <s v="ADRENALINA"/>
    <s v="ADRENALINA"/>
    <s v="SIRINGA"/>
    <s v="10 ML (0,1 MG/ML)"/>
    <s v="SIRINGA"/>
    <n v="850"/>
    <n v="22"/>
    <n v="18700"/>
    <x v="42"/>
    <x v="6"/>
    <s v="Farmaci ospedalieri Edizione IV-2023"/>
    <m/>
  </r>
  <r>
    <x v="25"/>
    <s v="DANICOPAN"/>
    <s v="DANICOPAN"/>
    <s v="COMPRESSA RIVESTITA"/>
    <s v="100MG"/>
    <s v="COMPRESSA"/>
    <n v="8670"/>
    <n v="35.200000000000003"/>
    <n v="305184"/>
    <x v="43"/>
    <x v="7"/>
    <m/>
    <m/>
  </r>
  <r>
    <x v="25"/>
    <s v="DANICOPAN"/>
    <s v="DANICOPAN"/>
    <s v="COMPRESSA RIVESTITA"/>
    <s v="50MG + 100MG"/>
    <s v="COMPRESSA"/>
    <n v="12990"/>
    <n v="26.4"/>
    <n v="342936"/>
    <x v="43"/>
    <x v="7"/>
    <m/>
    <m/>
  </r>
  <r>
    <x v="26"/>
    <s v="SEBELIPASI ALFA"/>
    <s v="SEBELIPASI ALFA"/>
    <s v="FIALE"/>
    <s v="10 ML (2 MG/ML)"/>
    <s v="FIALA"/>
    <n v="654"/>
    <n v="5926.8077499999999"/>
    <n v="3876132.2684999998"/>
    <x v="44"/>
    <x v="7"/>
    <m/>
    <m/>
  </r>
  <r>
    <x v="27"/>
    <s v="RAVALIZUMAB"/>
    <s v="RAVALIZUMAB"/>
    <s v="FLACONE"/>
    <s v="30 ML (10 MG/ML)"/>
    <s v="FIALA"/>
    <n v="900"/>
    <n v="4528.91"/>
    <n v="4076019"/>
    <x v="45"/>
    <x v="7"/>
    <m/>
    <m/>
  </r>
  <r>
    <x v="28"/>
    <s v="ANDEXANET ALFA"/>
    <s v="ANDEXANET ALFA"/>
    <s v="POLVERE PER SOLUZIONE PER INFUSIONE"/>
    <s v="200 MG"/>
    <s v="FLACONI"/>
    <n v="300"/>
    <n v="3545.5205000000001"/>
    <n v="1063656.1500000001"/>
    <x v="46"/>
    <x v="7"/>
    <m/>
    <m/>
  </r>
  <r>
    <x v="29"/>
    <m/>
    <s v="ASFOTASE ALFA  FL 40 MG/ML"/>
    <s v="FIALE"/>
    <s v="40 MG/ML"/>
    <s v="MG"/>
    <n v="22800"/>
    <n v="60"/>
    <n v="1368000"/>
    <x v="47"/>
    <x v="7"/>
    <s v="Farmaci ESCLUSIVI e INNOVATIVI"/>
    <m/>
  </r>
  <r>
    <x v="30"/>
    <s v="SELUMETINIB"/>
    <s v="SELUMETINIB"/>
    <s v="CAPSULE"/>
    <s v="10MG"/>
    <s v="CAPSULA"/>
    <n v="8640"/>
    <n v="77.099999999999994"/>
    <n v="666144"/>
    <x v="48"/>
    <x v="7"/>
    <s v="Farmaci PTR ed ESCLUSIVI (Edizione 2025) e servizi connessi"/>
    <m/>
  </r>
  <r>
    <x v="30"/>
    <s v="SELUMETINIB"/>
    <s v="SELUMETINIB"/>
    <s v="CAPSULE"/>
    <s v="25MG"/>
    <s v="CAPSULA"/>
    <n v="3780"/>
    <n v="192.75"/>
    <n v="728595"/>
    <x v="49"/>
    <x v="7"/>
    <s v="Farmaci PTR ed ESCLUSIVI (Edizione 2025) e servizi connessi"/>
    <m/>
  </r>
  <r>
    <x v="31"/>
    <s v="INDOMETACINA"/>
    <s v="INDOMETACINA"/>
    <s v="COLLIRIO"/>
    <s v="0,5 ML (5 MG/ML)"/>
    <s v="FLACONE"/>
    <n v="1750.0000000000002"/>
    <n v="0.38629999999999998"/>
    <n v="676.02500000000009"/>
    <x v="50"/>
    <x v="8"/>
    <s v="Farmaci ospedalieri Edizione IV-2023"/>
    <m/>
  </r>
  <r>
    <x v="31"/>
    <s v="INDOMETACINA"/>
    <s v="INDOMETACINA"/>
    <s v="COLLIRIO"/>
    <s v="7 ML (5 MG/ML)"/>
    <s v="FLACONE"/>
    <n v="74"/>
    <n v="10.91"/>
    <n v="807.34"/>
    <x v="51"/>
    <x v="8"/>
    <s v="Farmaci ospedalieri Edizione IV-2023"/>
    <m/>
  </r>
  <r>
    <x v="32"/>
    <s v="IODOPOVIDONE"/>
    <s v="IODOPOVIDONE"/>
    <s v="COLLIRIO "/>
    <s v="3,5 ML (50 MG/ML)"/>
    <s v="FLACONE"/>
    <n v="18000"/>
    <n v="5.4531999999999998"/>
    <n v="98157.599999999991"/>
    <x v="52"/>
    <x v="8"/>
    <m/>
    <m/>
  </r>
  <r>
    <x v="33"/>
    <s v="LIDOCAINA"/>
    <s v="LIDOCAINA"/>
    <s v="COLLIRIO"/>
    <s v="0,5 ML (40 MG/ML)"/>
    <s v="FLACONE"/>
    <n v="12200"/>
    <n v="1.5753600000000001"/>
    <n v="19219.392"/>
    <x v="53"/>
    <x v="8"/>
    <m/>
    <m/>
  </r>
  <r>
    <x v="34"/>
    <s v="CLOTRIMAZOLO/METRONIDAZOLO"/>
    <s v="CLOTRIMAZOLO/METRONIDAZOLO"/>
    <s v="SOLUZIONE"/>
    <s v="10 ML (20 MG/ML) + 130 ML (7,7 MG/ML)"/>
    <s v="FLACONE"/>
    <n v="550"/>
    <n v="2.0459999999999998"/>
    <n v="1125.3"/>
    <x v="54"/>
    <x v="9"/>
    <m/>
    <m/>
  </r>
  <r>
    <x v="34"/>
    <s v="CLOTRIMAZOLO/METRONIDAZOLO"/>
    <s v="CLOTRIMAZOLO/METRONIDAZOLO"/>
    <s v="OVULI"/>
    <s v="100 MG + 500 MG"/>
    <s v="PEZZO"/>
    <n v="1000"/>
    <n v="0.92600000000000005"/>
    <n v="926"/>
    <x v="55"/>
    <x v="9"/>
    <m/>
    <m/>
  </r>
  <r>
    <x v="35"/>
    <s v="INDOMETACINA"/>
    <s v="INDOMETACINA"/>
    <s v="CAPSULE"/>
    <s v="25 MG"/>
    <s v="CAPSULA"/>
    <n v="3550"/>
    <n v="3.5200000000000002E-2"/>
    <n v="124.96000000000001"/>
    <x v="56"/>
    <x v="9"/>
    <m/>
    <m/>
  </r>
  <r>
    <x v="35"/>
    <s v="INDOMETACINA"/>
    <s v="INDOMETACINA"/>
    <s v="CAPSULE"/>
    <s v="50 MG"/>
    <s v="CAPSULA"/>
    <n v="4100"/>
    <n v="6.5199999999999994E-2"/>
    <n v="267.32"/>
    <x v="57"/>
    <x v="9"/>
    <m/>
    <m/>
  </r>
  <r>
    <x v="36"/>
    <s v="MACROGOL 4000/SODIO SOLFATO ANIDRO/SODIO BICARBONATO/SODIO CLORURO/POTASSIO CLORURO/DIMETICONE"/>
    <s v="MACROGOL 4000/SODIO SOLFATO ANIDRO/SODIO BICARBONATO/SODIO CLORURO/POTASSIO CLORURO/DIMETICONE"/>
    <s v="POLVERE"/>
    <s v="70 MG"/>
    <s v="BUSTA"/>
    <n v="11000"/>
    <n v="3"/>
    <n v="33000"/>
    <x v="58"/>
    <x v="9"/>
    <s v="Farmaci - Edizione 1_2023"/>
    <m/>
  </r>
  <r>
    <x v="37"/>
    <s v="RIFAXIMINA"/>
    <s v="RIFAXIMINA"/>
    <s v="COMPRESSE"/>
    <s v="200 MG"/>
    <s v="COMPRESSA"/>
    <n v="92000.000000000015"/>
    <n v="0.42009000000000002"/>
    <n v="38648.280000000006"/>
    <x v="59"/>
    <x v="9"/>
    <s v="Farmaci - Edizione 1_2023"/>
    <m/>
  </r>
  <r>
    <x v="37"/>
    <s v="RIFAXIMINA"/>
    <s v="RIFAXIMINA"/>
    <s v="COMPRESSE RIVESTITE"/>
    <s v="550 MG"/>
    <s v="COMPRESSA"/>
    <n v="59880"/>
    <n v="2.3199999999999998"/>
    <n v="138921.59999999998"/>
    <x v="60"/>
    <x v="9"/>
    <s v="Farmaci ospedalieri Edizione IV-2023"/>
    <m/>
  </r>
  <r>
    <x v="38"/>
    <s v="SODIO CITRATO/POTASSIO CITRATO/TIAMINA DIFOSFATO/RIBOFLAVINA 5-MONOFOSFATO MONOSODICO/PIRIDOSSINA CLORIDRATO/ACIDO CITRICO"/>
    <s v="SODIO CITRATO/POTASSIO CITRATO/TIAMINA DIFOSFATO/RIBOFLAVINA 5-MONOFOSFATO MONOSODICO/PIRIDOSSINA CLORIDRATO/ACIDO CITRICO"/>
    <s v="GRANULATO"/>
    <s v="5 G"/>
    <s v="BUSTA/FLACONE"/>
    <n v="2980"/>
    <n v="0.32567000000000002"/>
    <n v="970.49660000000006"/>
    <x v="61"/>
    <x v="9"/>
    <s v="Farmaci ospedalieri Edizione IV-2023"/>
    <m/>
  </r>
  <r>
    <x v="39"/>
    <s v="LEVOCARNITINA"/>
    <s v="LEVOCARNITINA"/>
    <s v="FIALE"/>
    <s v="5 ML (200 MG/ML)"/>
    <s v="FIALA"/>
    <n v="66000"/>
    <n v="1.2360500000000001"/>
    <n v="81579.3"/>
    <x v="62"/>
    <x v="9"/>
    <s v="Farmaci ospedalieri Edizione IV-2023"/>
    <m/>
  </r>
  <r>
    <x v="39"/>
    <s v="LEVOCARNITINA"/>
    <s v="LEVOCARNITINA"/>
    <s v="FLACONE"/>
    <s v="10 ML (100 MG/ML)"/>
    <s v="FLACONE"/>
    <n v="4300"/>
    <n v="0.72709000000000001"/>
    <n v="3126.4870000000001"/>
    <x v="63"/>
    <x v="9"/>
    <s v="Farmaci ospedalieri Edizione IV-2023"/>
    <m/>
  </r>
  <r>
    <x v="40"/>
    <s v="PARNAPARINA"/>
    <s v="PARNAPARINA"/>
    <s v="SIRINGA"/>
    <s v="3.200 UI AXA 0,3 ML"/>
    <s v="SIRINGA"/>
    <n v="1200"/>
    <n v="2.4"/>
    <n v="2880"/>
    <x v="64"/>
    <x v="9"/>
    <s v="Farmaci ospedalieri Edizione IV-2023"/>
    <m/>
  </r>
  <r>
    <x v="40"/>
    <s v="PARNAPARINA"/>
    <s v="PARNAPARINA"/>
    <s v="SIRINGA"/>
    <s v="4.250 UI AXA 0,4 ML"/>
    <s v="SIRINGA"/>
    <n v="11000"/>
    <n v="3"/>
    <n v="33000"/>
    <x v="65"/>
    <x v="9"/>
    <s v="Farmaci ospedalieri Edizione IV-2023"/>
    <m/>
  </r>
  <r>
    <x v="40"/>
    <s v="PARNAPARINA"/>
    <s v="PARNAPARINA"/>
    <s v="SIRINGA"/>
    <s v="6.400 UI AXA 0,6 ML"/>
    <s v="SIRINGA"/>
    <n v="1450"/>
    <n v="3.7"/>
    <n v="5365"/>
    <x v="66"/>
    <x v="9"/>
    <s v="Farmaci ospedalieri Edizione IV-2023"/>
    <m/>
  </r>
  <r>
    <x v="40"/>
    <s v="PARNAPARINA"/>
    <s v="PARNAPARINA"/>
    <s v="SIRINGA"/>
    <s v="8.500 UI AXA 0,8ML"/>
    <s v="SIRINGA"/>
    <n v="600"/>
    <n v="4.7"/>
    <n v="2820"/>
    <x v="67"/>
    <x v="9"/>
    <s v="Farmaci ospedalieri Edizione IV-2023"/>
    <m/>
  </r>
  <r>
    <x v="41"/>
    <s v="OXITOCINA"/>
    <s v="OXITOCINA"/>
    <s v="FIALE"/>
    <s v="1 ML (5 U.I.)"/>
    <s v="FIALA"/>
    <n v="58600"/>
    <n v="0.31304999999999999"/>
    <n v="18344.73"/>
    <x v="68"/>
    <x v="9"/>
    <s v="Farmaci ospedalieri Edizione IV-2023"/>
    <m/>
  </r>
  <r>
    <x v="42"/>
    <s v="BENZILPENICILLINA BENZATINICA"/>
    <s v="BENZILPENICILLINA BENZATINICA"/>
    <s v="SIRINGA"/>
    <s v="1.200.000 U.I."/>
    <s v="SIRINGA"/>
    <n v="3000"/>
    <n v="8.66"/>
    <n v="25980"/>
    <x v="69"/>
    <x v="9"/>
    <s v="Farmaci ospedalieri Edizione IV-2023"/>
    <m/>
  </r>
  <r>
    <x v="35"/>
    <s v="INDOMETACINA"/>
    <s v="INDOMETACINA"/>
    <s v="SUPPOSTE"/>
    <s v="100 MG"/>
    <s v="SUPPOSTA"/>
    <n v="1050"/>
    <n v="0.51600000000000001"/>
    <n v="541.80000000000007"/>
    <x v="70"/>
    <x v="9"/>
    <s v="Farmaci ospedalieri Edizione IV-2023"/>
    <m/>
  </r>
  <r>
    <x v="35"/>
    <s v="INDOMETACINA"/>
    <s v="INDOMETACINA"/>
    <s v="SUPPOSTE"/>
    <s v="50 MG"/>
    <s v="SUPPOSTA"/>
    <n v="800"/>
    <n v="0.24091000000000001"/>
    <n v="192.72800000000001"/>
    <x v="71"/>
    <x v="9"/>
    <s v="Farmaci ospedalieri Edizione IV-2023"/>
    <m/>
  </r>
  <r>
    <x v="43"/>
    <s v="DICLOFENAC SODICO"/>
    <s v="DICLOFENAC SODICO"/>
    <s v="CAPSULE"/>
    <s v="150 MG"/>
    <s v="CAPSULA"/>
    <n v="29499.999999999996"/>
    <n v="0.27999000000000002"/>
    <n v="8259.7049999999999"/>
    <x v="72"/>
    <x v="9"/>
    <s v="Farmaci ospedalieri Edizione IV-2023"/>
    <m/>
  </r>
  <r>
    <x v="44"/>
    <s v="EPERISONE"/>
    <s v="EPERISONE"/>
    <s v="COMPRESSE"/>
    <s v="100 MG"/>
    <s v="COMPRESSA"/>
    <n v="810"/>
    <n v="0.26515"/>
    <n v="214.7715"/>
    <x v="73"/>
    <x v="9"/>
    <s v="Farmaci ospedalieri Edizione IV-2023"/>
    <m/>
  </r>
  <r>
    <x v="45"/>
    <s v="CLOMIPRAMINA CLORIDRATO"/>
    <s v="CLOMIPRAMINA CLORIDRATO"/>
    <s v="COMPRESSE"/>
    <s v="10 MG"/>
    <s v="COMPRESSA"/>
    <n v="879.99999999999989"/>
    <n v="2.92E-2"/>
    <n v="25.695999999999998"/>
    <x v="74"/>
    <x v="9"/>
    <s v="Farmaci ospedalieri Edizione IV-2023"/>
    <m/>
  </r>
  <r>
    <x v="45"/>
    <s v="CLOMIPRAMINA CLORIDRATO"/>
    <s v="CLOMIPRAMINA CLORIDRATO"/>
    <s v="COMPRESSE"/>
    <s v="25 MG"/>
    <s v="COMPRESSA"/>
    <n v="1749.9999999999998"/>
    <n v="6.0199999999999997E-2"/>
    <n v="105.34999999999998"/>
    <x v="75"/>
    <x v="9"/>
    <s v="Farmaci ospedalieri Edizione IV-2023"/>
    <m/>
  </r>
  <r>
    <x v="45"/>
    <s v="CLOMIPRAMINA CLORIDRATO"/>
    <s v="CLOMIPRAMINA CLORIDRATO"/>
    <s v="COMPRESSE"/>
    <s v="75 MG"/>
    <s v="COMPRESSA"/>
    <n v="4650.0000000000009"/>
    <n v="0.14699999999999999"/>
    <n v="683.55000000000007"/>
    <x v="76"/>
    <x v="9"/>
    <s v="Farmaci ospedalieri Edizione IV-2023"/>
    <m/>
  </r>
  <r>
    <x v="45"/>
    <s v="CLOMIPRAMINA CLORIDRATO"/>
    <s v="CLOMIPRAMINA CLORIDRATO"/>
    <s v="FIALE"/>
    <s v="2 ML (25 MG)"/>
    <s v="FIALA"/>
    <n v="499.99999999999994"/>
    <n v="0.24640000000000001"/>
    <n v="123.19999999999999"/>
    <x v="77"/>
    <x v="9"/>
    <s v="Farmaci ospedalieri Edizione IV-2023"/>
    <m/>
  </r>
  <r>
    <x v="46"/>
    <s v="LEVOACETILCARNITINA"/>
    <s v="LEVOACETILCARNITINA"/>
    <s v="COMPRESSE"/>
    <s v="500 MG"/>
    <s v="COMPRESSA"/>
    <n v="12600"/>
    <n v="0.41211999999999999"/>
    <n v="5192.7119999999995"/>
    <x v="78"/>
    <x v="9"/>
    <s v="Farmaci ospedalieri Edizione IV-2023"/>
    <m/>
  </r>
  <r>
    <x v="46"/>
    <s v="LEVOACETILCARNITINA"/>
    <s v="LEVOACETILCARNITINA"/>
    <s v="GRANULATO"/>
    <s v="500 MG"/>
    <s v="PEZZO"/>
    <n v="13610"/>
    <n v="0.50682000000000005"/>
    <n v="6897.820200000001"/>
    <x v="79"/>
    <x v="9"/>
    <s v="Farmaci ospedalieri Edizione IV-2023"/>
    <m/>
  </r>
  <r>
    <x v="47"/>
    <s v="PIPERACHINA TETRAFOSFATO/DIIDROARTEMISININA"/>
    <s v="PIPERACHINA TETRAFOSFATO/DIIDROARTEMISININA"/>
    <s v="COMPRESSE"/>
    <s v="320 MG + 40 MG"/>
    <s v="COMPRESSA"/>
    <n v="534"/>
    <n v="2.17652"/>
    <n v="1162.2616800000001"/>
    <x v="80"/>
    <x v="9"/>
    <s v="Farmaci ospedalieri Edizione IV-2023"/>
    <m/>
  </r>
  <r>
    <x v="37"/>
    <s v="RIFAXIMINA"/>
    <s v="RIFAXIMINA"/>
    <s v="SOSPENSIONE"/>
    <s v="60 ML (20 MG/ML)"/>
    <s v="BUSTA/FLACONE"/>
    <n v="320"/>
    <n v="2.2000000000000002"/>
    <n v="704"/>
    <x v="81"/>
    <x v="9"/>
    <s v="Farmaci Edizione 2-2023"/>
    <m/>
  </r>
  <r>
    <x v="48"/>
    <s v="LEVOCARNITINA/COBAMAMIDE"/>
    <s v="LEVOCARNITINA/COBAMAMIDE"/>
    <s v="SOLUZIONE"/>
    <s v="10 ML"/>
    <s v="FLACONE"/>
    <n v="2100"/>
    <n v="0.86038999999999999"/>
    <n v="1806.819"/>
    <x v="81"/>
    <x v="9"/>
    <s v="Farmaci ospedalieri Edizione IV-2023"/>
    <m/>
  </r>
  <r>
    <x v="49"/>
    <s v="TETRACOSACTIDE"/>
    <s v="TETRACOSACTIDE"/>
    <s v="FIALE"/>
    <s v="0,25 MG"/>
    <s v="FIALA"/>
    <n v="750"/>
    <n v="4.59091"/>
    <n v="3443.1824999999999"/>
    <x v="81"/>
    <x v="9"/>
    <s v="Farmaci ospedalieri Edizione IV-2023"/>
    <m/>
  </r>
  <r>
    <x v="49"/>
    <s v="TETRACOSACTIDE"/>
    <s v="TETRACOSACTIDE"/>
    <s v="FIALE"/>
    <s v="1 MG"/>
    <s v="FIALA"/>
    <n v="210"/>
    <n v="6.2272699999999999"/>
    <n v="1307.7266999999999"/>
    <x v="81"/>
    <x v="9"/>
    <s v="Farmaci ospedalieri Edizione IV-2023"/>
    <m/>
  </r>
  <r>
    <x v="50"/>
    <s v="POLLINE GRAMINACEE (PHLEUM PRATENSE)"/>
    <s v="POLLINE GRAMINACEE (PHLEUM PRATENSE)"/>
    <s v="COMPRESSE SUBLINGUALI"/>
    <s v="75.000SQ-T"/>
    <s v="COMPRESSA"/>
    <n v="66960"/>
    <n v="1.9"/>
    <n v="127224"/>
    <x v="82"/>
    <x v="10"/>
    <s v="Farmaci Edizione 2-2023"/>
    <m/>
  </r>
  <r>
    <x v="51"/>
    <s v="TESTOSTERONE"/>
    <s v="TESTOSTERONE"/>
    <s v="GEL"/>
    <s v="85,5 G"/>
    <s v="PEZZO"/>
    <n v="2300"/>
    <n v="38.4"/>
    <n v="88320"/>
    <x v="83"/>
    <x v="11"/>
    <s v="Farmaci Edizione 2-2023"/>
    <m/>
  </r>
  <r>
    <x v="52"/>
    <s v="ZANUBRUTINIB"/>
    <s v="ZANUBRUTINIB"/>
    <s v="CAPSULE"/>
    <s v="80 MG"/>
    <s v="CAPSULA"/>
    <n v="21360"/>
    <n v="50.551250000000003"/>
    <n v="1079774.7"/>
    <x v="84"/>
    <x v="11"/>
    <s v="Farmaci Edizione 2-2023"/>
    <m/>
  </r>
  <r>
    <x v="53"/>
    <s v="INTERFERONE ALFA 2A PEGILATO"/>
    <s v="INTERFERONE ALFA 2A PEGILATO"/>
    <s v="FIALE"/>
    <s v="135 MCG"/>
    <s v="FIALA"/>
    <n v="68"/>
    <n v="108.3"/>
    <n v="7364.4"/>
    <x v="85"/>
    <x v="11"/>
    <s v="Farmaci ospedalieri Edizione IV-2023"/>
    <m/>
  </r>
  <r>
    <x v="53"/>
    <s v="INTERFERONE ALFA 2A PEGILATO"/>
    <s v="INTERFERONE ALFA 2A PEGILATO"/>
    <s v="FIALE"/>
    <s v="180 MCG"/>
    <s v="FIALA"/>
    <n v="798.00000000000011"/>
    <n v="167.88"/>
    <n v="133968.24000000002"/>
    <x v="86"/>
    <x v="11"/>
    <s v="Farmaci ospedalieri Edizione IV-2023"/>
    <m/>
  </r>
  <r>
    <x v="54"/>
    <s v="ETOSUCCIMIDE"/>
    <s v="ETOSUCCIMIDE"/>
    <s v="SCIROPPO"/>
    <s v="250 ML (50 MG/ML)"/>
    <s v="FLACONE"/>
    <n v="100"/>
    <n v="20"/>
    <n v="2000"/>
    <x v="87"/>
    <x v="11"/>
    <s v="Farmaci Edizione 2-2023"/>
    <m/>
  </r>
  <r>
    <x v="52"/>
    <s v="ZANUBRUTINIB"/>
    <s v="ZANUBRUTINIB"/>
    <s v="CAPSULE"/>
    <s v="80MG"/>
    <s v="CAPSULA"/>
    <n v="77160"/>
    <n v="45.622500000000002"/>
    <n v="3520232.1"/>
    <x v="84"/>
    <x v="11"/>
    <s v="Farmaci PTR ed ESCLUSIVI (Edizione 2025) e servizi connessi"/>
    <m/>
  </r>
  <r>
    <x v="55"/>
    <s v="TILDRAKIZUMAB"/>
    <s v="TILDRAKIZUMAB"/>
    <s v="SIRINGA PRERIEMPITA"/>
    <s v="1 ML (100 MG/ML)"/>
    <s v="SIRINGA"/>
    <n v="510"/>
    <n v="3118.45"/>
    <n v="1590409.5"/>
    <x v="88"/>
    <x v="12"/>
    <m/>
    <m/>
  </r>
  <r>
    <x v="56"/>
    <s v="DIMETILFUMARATO"/>
    <s v="DIMETILFUMARATO"/>
    <s v="COMPRESSE GASTRORESISTENTI"/>
    <s v="120 MG"/>
    <s v="COMPRESSA"/>
    <n v="10890"/>
    <n v="2.242"/>
    <n v="24415.38"/>
    <x v="89"/>
    <x v="12"/>
    <m/>
    <m/>
  </r>
  <r>
    <x v="56"/>
    <s v="DIMETILFUMARATO"/>
    <s v="DIMETILFUMARATO"/>
    <s v="COMPRESSE GASTRORESISTENTI"/>
    <s v="30 MG"/>
    <s v="COMPRESSA"/>
    <n v="6876"/>
    <n v="2.2418999999999998"/>
    <n v="15415.304399999999"/>
    <x v="90"/>
    <x v="12"/>
    <m/>
    <m/>
  </r>
  <r>
    <x v="57"/>
    <s v="DELTA-9-TETRAIDROCANNABINOLO/CANNABIDIOLO"/>
    <s v="DELTA-9-TETRAIDROCANNABINOLO/CANNABIDIOLO"/>
    <s v="SPRAY"/>
    <s v="10 ML"/>
    <s v="FLACONE"/>
    <n v="1070"/>
    <n v="103.25"/>
    <n v="110477.5"/>
    <x v="91"/>
    <x v="12"/>
    <s v="Farmaci ospedalieri Edizione IV-2023"/>
    <m/>
  </r>
  <r>
    <x v="58"/>
    <s v="CLEBOPRIDE MALATO ACIDO"/>
    <s v="CLEBOPRIDE MALATO ACIDO"/>
    <s v="COMPRESSE"/>
    <s v="0,5 MG"/>
    <s v="COMPRESSA"/>
    <n v="1520"/>
    <n v="0.19187000000000001"/>
    <n v="291.64240000000001"/>
    <x v="92"/>
    <x v="12"/>
    <s v="Farmaci ospedalieri Edizione IV-2023"/>
    <m/>
  </r>
  <r>
    <x v="59"/>
    <s v="LEBRIKIZUMAB"/>
    <s v="LEBRIKIZUMAB"/>
    <s v="PENNA"/>
    <s v="250MG 2ML"/>
    <s v="PENNA/SIRINGA"/>
    <n v="1048"/>
    <n v="1155"/>
    <n v="1210440"/>
    <x v="93"/>
    <x v="12"/>
    <s v="Farmaci PTR ed ESCLUSIVI (Edizione 2025) e servizi connessi"/>
    <m/>
  </r>
  <r>
    <x v="60"/>
    <s v="GIVOSIRAN"/>
    <s v="GIVOSIRAN"/>
    <s v="SOLUZIONE INIETTABILE"/>
    <s v="1 ML (189 MG/ML)"/>
    <s v="FIALA"/>
    <n v="90"/>
    <n v="41539.230000000003"/>
    <n v="3738530.7"/>
    <x v="94"/>
    <x v="13"/>
    <m/>
    <m/>
  </r>
  <r>
    <x v="61"/>
    <s v="PATISIRAN SODICO"/>
    <s v="PATISIRAN SODICO"/>
    <s v="FLACONE"/>
    <s v="5 ML (2 MG/ML)"/>
    <s v="FLACONE"/>
    <n v="320"/>
    <n v="7697.79"/>
    <n v="2463292.7999999998"/>
    <x v="95"/>
    <x v="13"/>
    <m/>
    <m/>
  </r>
  <r>
    <x v="62"/>
    <s v="VUTRISIRAN"/>
    <s v="VUTRISIRAN"/>
    <s v="SIRINGA"/>
    <s v="50 MG/ML  0,5 ML"/>
    <s v="SIRINGA"/>
    <n v="48"/>
    <n v="89573.13"/>
    <n v="4299510.24"/>
    <x v="96"/>
    <x v="13"/>
    <s v="Farmaci PTR ed ESCLUSIVI (Edizione 2025) e servizi connessi"/>
    <m/>
  </r>
  <r>
    <x v="63"/>
    <s v="ACIDO AMINOLEVULINICO"/>
    <s v="ACIDO AMINOLEVULINICO"/>
    <s v="CEROTTO"/>
    <s v="8MG"/>
    <s v="PEZZO"/>
    <n v="200"/>
    <n v="38.93"/>
    <n v="7786"/>
    <x v="97"/>
    <x v="14"/>
    <s v="Farmaci - Edizione 1_2023"/>
    <m/>
  </r>
  <r>
    <x v="64"/>
    <s v="PANITUMUMAB"/>
    <s v="PANITUMUMAB"/>
    <s v="FIALE"/>
    <s v="100 MG"/>
    <s v="FIALA"/>
    <n v="690"/>
    <n v="318.34998999999999"/>
    <n v="219661.49309999999"/>
    <x v="98"/>
    <x v="15"/>
    <s v="Farmaci ospedalieri Edizione IV-2023"/>
    <m/>
  </r>
  <r>
    <x v="65"/>
    <s v="PANITUMUMAB"/>
    <s v="PANITUMUMAB"/>
    <s v="FIALE"/>
    <s v="400 MG"/>
    <s v="FIALA"/>
    <n v="840.00000000000011"/>
    <n v="1273.4299900000001"/>
    <n v="1069681.1916000003"/>
    <x v="99"/>
    <x v="15"/>
    <s v="Farmaci ospedalieri Edizione IV-2023"/>
    <m/>
  </r>
  <r>
    <x v="66"/>
    <s v="ROMIPLOSTIM"/>
    <s v="ROMIPLOSTIM"/>
    <s v="FIALE"/>
    <s v="250 MCG"/>
    <s v="FIALA"/>
    <n v="1150"/>
    <n v="543.75625000000002"/>
    <n v="625319.6875"/>
    <x v="100"/>
    <x v="15"/>
    <m/>
    <m/>
  </r>
  <r>
    <x v="66"/>
    <s v="ROMIPLOSTIM"/>
    <s v="ROMIPLOSTIM"/>
    <s v="FIALE"/>
    <s v="500 MCG"/>
    <s v="FIALA"/>
    <n v="260"/>
    <n v="1087.5125"/>
    <n v="282753.25"/>
    <x v="101"/>
    <x v="15"/>
    <m/>
    <m/>
  </r>
  <r>
    <x v="67"/>
    <s v="DARBEPOETINA ALFA"/>
    <s v="DARBEPOETINA ALFA"/>
    <s v="PENNA"/>
    <s v="MCG"/>
    <s v="MCG"/>
    <n v="785000"/>
    <n v="1.86"/>
    <n v="1460100"/>
    <x v="102"/>
    <x v="15"/>
    <m/>
    <m/>
  </r>
  <r>
    <x v="68"/>
    <s v="EVOLOCUMAB"/>
    <s v="EVOLOCUMAB"/>
    <s v="SOLUZIONE INIETTABILE"/>
    <s v="140 MG"/>
    <s v="PENNA"/>
    <n v="12000"/>
    <n v="196.15"/>
    <n v="2353800"/>
    <x v="103"/>
    <x v="15"/>
    <m/>
    <m/>
  </r>
  <r>
    <x v="69"/>
    <s v="ETELCALCETIDE"/>
    <s v="ETELCALCETIDE"/>
    <s v="FLACONE"/>
    <s v="0,5 ML (5 MG/ML)"/>
    <s v="FLACONE"/>
    <n v="11460"/>
    <n v="18.5017"/>
    <n v="212029.48199999999"/>
    <x v="104"/>
    <x v="15"/>
    <m/>
    <m/>
  </r>
  <r>
    <x v="69"/>
    <s v="ETELCALCETIDE"/>
    <s v="ETELCALCETIDE"/>
    <s v="FLACONE"/>
    <s v="1 ML (5 MG/ML)"/>
    <s v="FLACONE"/>
    <n v="20200"/>
    <n v="37.003300000000003"/>
    <n v="747466.66"/>
    <x v="105"/>
    <x v="15"/>
    <m/>
    <m/>
  </r>
  <r>
    <x v="69"/>
    <s v="ETELCALCETIDE"/>
    <s v="ETELCALCETIDE"/>
    <s v="FLACONE"/>
    <s v="2 ML (5 MG/ML)"/>
    <s v="FLACONE"/>
    <n v="1430"/>
    <n v="74.004999999999995"/>
    <n v="105827.15"/>
    <x v="106"/>
    <x v="15"/>
    <m/>
    <m/>
  </r>
  <r>
    <x v="70"/>
    <s v="BLINATUMOMAB"/>
    <s v="BLINATUMOMAB"/>
    <s v="POLVERE"/>
    <s v="38,5 MCG"/>
    <s v="FLACONE"/>
    <n v="125"/>
    <n v="2550.54"/>
    <n v="318817.5"/>
    <x v="107"/>
    <x v="15"/>
    <m/>
    <m/>
  </r>
  <r>
    <x v="71"/>
    <s v="CARFILZOMIB"/>
    <s v="CARFILZOMIB"/>
    <s v="POLVERE + SOLVENTE"/>
    <s v="60 MG"/>
    <s v="FLACONE"/>
    <n v="2500"/>
    <n v="1147.18"/>
    <n v="2867950"/>
    <x v="108"/>
    <x v="15"/>
    <m/>
    <m/>
  </r>
  <r>
    <x v="71"/>
    <s v="CARFILZOMIB"/>
    <s v="CARFILZOMIB"/>
    <s v="FLACONE"/>
    <s v="5 ML (2 MG/ML)"/>
    <s v="FLACONE"/>
    <n v="60"/>
    <n v="191.2"/>
    <n v="11472"/>
    <x v="109"/>
    <x v="15"/>
    <m/>
    <m/>
  </r>
  <r>
    <x v="71"/>
    <s v="CARFILZOMIB"/>
    <s v="CARFILZOMIB"/>
    <s v="FLACONE"/>
    <s v="15 ML (2 MG/ML)"/>
    <s v="FLACONE"/>
    <n v="60"/>
    <n v="573.58000000000004"/>
    <n v="34414.800000000003"/>
    <x v="110"/>
    <x v="15"/>
    <m/>
    <m/>
  </r>
  <r>
    <x v="72"/>
    <s v="APREMILAST"/>
    <s v="APREMILAST"/>
    <s v="COMPRESSE RIVESTITE"/>
    <s v="30 MG"/>
    <s v="COMPRESSA"/>
    <n v="156800"/>
    <n v="13.5375"/>
    <n v="2122680"/>
    <x v="111"/>
    <x v="15"/>
    <m/>
    <m/>
  </r>
  <r>
    <x v="72"/>
    <s v="APREMILAST"/>
    <s v="APREMILAST"/>
    <s v="COMPRESSE RIVESTITE"/>
    <s v="4 CPR X 10 MG + 4 CPR X 20 MG + 19 CPR X 30 MG"/>
    <s v="COMPRESSA"/>
    <n v="6542"/>
    <n v="91.377499999999998"/>
    <n v="597791.60499999998"/>
    <x v="112"/>
    <x v="15"/>
    <m/>
    <m/>
  </r>
  <r>
    <x v="73"/>
    <s v="SOTORASIB"/>
    <s v="SOTORASIB"/>
    <s v="COMPRESSE"/>
    <s v="120 MG"/>
    <s v="COMPRESSA"/>
    <n v="54240"/>
    <n v="11.082700000000001"/>
    <n v="601125.64800000004"/>
    <x v="113"/>
    <x v="15"/>
    <s v="Farmaci PTR ed ESCLUSIVI (Edizione 2025) e servizi connessi"/>
    <m/>
  </r>
  <r>
    <x v="74"/>
    <s v="INEBILIZUMAB"/>
    <s v="INEBILIZUMAB"/>
    <s v="FIALE"/>
    <s v="100 MG 10 ML"/>
    <s v="FIALA"/>
    <n v="63"/>
    <n v="16672.5"/>
    <n v="1050367.5"/>
    <x v="114"/>
    <x v="15"/>
    <s v="Farmaci PTR ed ESCLUSIVI (Edizione 2025) e servizi connessi"/>
    <m/>
  </r>
  <r>
    <x v="75"/>
    <s v="MIGALASTAT"/>
    <s v="MIGALASTAT"/>
    <s v="CAPSULE"/>
    <s v="123 MG"/>
    <s v="CAPSULA"/>
    <n v="350"/>
    <n v="847"/>
    <n v="296450"/>
    <x v="115"/>
    <x v="16"/>
    <s v="Farmaci - Edizione 1_2023"/>
    <m/>
  </r>
  <r>
    <x v="76"/>
    <s v="CIPAGLUCOSIDASI ALFA"/>
    <s v="CIPAGLUCOSIDASI ALFA"/>
    <s v="FIALE"/>
    <s v="105MG"/>
    <s v="FIALA"/>
    <n v="1365"/>
    <n v="945.88800000000003"/>
    <n v="1291137.1200000001"/>
    <x v="116"/>
    <x v="16"/>
    <s v="Farmaci PTR ed ESCLUSIVI (Edizione 2025) e servizi connessi"/>
    <m/>
  </r>
  <r>
    <x v="77"/>
    <s v="MIGLUSTAT"/>
    <s v="MIGLUSTAT"/>
    <s v="CAPSULE"/>
    <s v="65MG"/>
    <s v="CAPSULA"/>
    <n v="512"/>
    <n v="29.3325"/>
    <n v="15018.24"/>
    <x v="117"/>
    <x v="16"/>
    <s v="Farmaci PTR ed ESCLUSIVI (Edizione 2025) e servizi connessi"/>
    <m/>
  </r>
  <r>
    <x v="78"/>
    <s v="LANDIOLOLO"/>
    <s v="LANDIOLOLO"/>
    <s v="FIALE"/>
    <s v="300MG 2ML"/>
    <s v="FIALE"/>
    <n v="450"/>
    <n v="203.5"/>
    <n v="91575"/>
    <x v="118"/>
    <x v="17"/>
    <m/>
    <m/>
  </r>
  <r>
    <x v="79"/>
    <s v="TRAZODONE CLORIDRATO"/>
    <s v="TRAZODONE CLORIDRATO"/>
    <s v="COMPRESSE"/>
    <s v="150 MG"/>
    <s v="COMPRESSA"/>
    <n v="1980"/>
    <n v="0.20499999999999999"/>
    <n v="405.9"/>
    <x v="119"/>
    <x v="18"/>
    <s v="Farmaci ospedalieri Edizione IV-2023"/>
    <m/>
  </r>
  <r>
    <x v="79"/>
    <s v="TRAZODONE CLORIDRATO"/>
    <s v="TRAZODONE CLORIDRATO"/>
    <s v="COMPRESSE"/>
    <s v="50 MG"/>
    <s v="COMPRESSA"/>
    <n v="11700"/>
    <n v="7.3599999999999999E-2"/>
    <n v="861.12"/>
    <x v="120"/>
    <x v="18"/>
    <s v="Farmaci ospedalieri Edizione IV-2023"/>
    <m/>
  </r>
  <r>
    <x v="79"/>
    <s v="TRAZODONE CLORIDRATO"/>
    <s v="TRAZODONE CLORIDRATO"/>
    <s v="COMPRESSE"/>
    <s v="75 MG"/>
    <s v="COMPRESSA"/>
    <n v="18300"/>
    <n v="0.10299999999999999"/>
    <n v="1884.8999999999999"/>
    <x v="120"/>
    <x v="18"/>
    <s v="Farmaci ospedalieri Edizione IV-2023"/>
    <m/>
  </r>
  <r>
    <x v="79"/>
    <s v="TRAZODONE CLORIDRATO"/>
    <s v="TRAZODONE CLORIDRATO"/>
    <s v="FIALE"/>
    <s v="5 ML (10 MG/ML)"/>
    <s v="FIALA"/>
    <n v="360"/>
    <n v="0.36"/>
    <n v="129.6"/>
    <x v="120"/>
    <x v="18"/>
    <s v="Farmaci ospedalieri Edizione IV-2023"/>
    <m/>
  </r>
  <r>
    <x v="79"/>
    <s v="TRAZODONE CLORIDRATO"/>
    <s v="TRAZODONE CLORIDRATO"/>
    <s v="GOCCE"/>
    <s v="30 ML (60 MG/ML)"/>
    <s v="FLACONE"/>
    <n v="1050"/>
    <n v="3.23"/>
    <n v="3391.5"/>
    <x v="120"/>
    <x v="18"/>
    <s v="Farmaci ospedalieri Edizione IV-2023"/>
    <m/>
  </r>
  <r>
    <x v="80"/>
    <s v="BENZIDAMINA"/>
    <s v="BENZIDAMINA"/>
    <s v="COLLUTORIO"/>
    <s v="120 ML (1,3 MG/ML)"/>
    <s v="FLACONE"/>
    <n v="8700"/>
    <n v="0.877"/>
    <n v="7629.9"/>
    <x v="119"/>
    <x v="18"/>
    <s v="Farmaci - Edizione 1_2023"/>
    <m/>
  </r>
  <r>
    <x v="81"/>
    <s v="DALBAVANCINA CLORIDRATO"/>
    <s v="DALBAVANCINA CLORIDRATO"/>
    <s v="FIALE"/>
    <s v="500 MG"/>
    <s v="FIALA"/>
    <n v="1550"/>
    <n v="386.74"/>
    <n v="599447"/>
    <x v="119"/>
    <x v="18"/>
    <s v="Farmaci ospedalieri Edizione IV-2023"/>
    <m/>
  </r>
  <r>
    <x v="82"/>
    <s v="CENOBAMATO"/>
    <s v="CENOBAMATO"/>
    <s v="COMPRESSE"/>
    <s v="100 MG"/>
    <s v="COMPRESSA"/>
    <n v="18816"/>
    <n v="5.0274999999999999"/>
    <n v="94597.440000000002"/>
    <x v="121"/>
    <x v="18"/>
    <s v="Farmaci ESCLUSIVI e INNOVATIVI"/>
    <m/>
  </r>
  <r>
    <x v="82"/>
    <s v="CENOBAMATO"/>
    <s v="CENOBAMATO"/>
    <s v="COMPRESSE"/>
    <s v="150 MG"/>
    <s v="COMPRESSA"/>
    <n v="19207.999999999996"/>
    <n v="5.0274999999999999"/>
    <n v="96568.219999999972"/>
    <x v="122"/>
    <x v="18"/>
    <s v="Farmaci ESCLUSIVI e INNOVATIVI"/>
    <m/>
  </r>
  <r>
    <x v="82"/>
    <s v="CENOBAMATO"/>
    <s v="CENOBAMATO"/>
    <s v="COMPRESSE"/>
    <s v="200 MG"/>
    <s v="COMPRESSA"/>
    <n v="150528"/>
    <n v="5.0274999999999999"/>
    <n v="756779.52000000002"/>
    <x v="123"/>
    <x v="18"/>
    <s v="Farmaci ESCLUSIVI e INNOVATIVI"/>
    <m/>
  </r>
  <r>
    <x v="82"/>
    <s v="CENOBAMATO"/>
    <s v="CENOBAMATO"/>
    <s v="COMPRESSE"/>
    <s v="25 MG + 12,5 MG"/>
    <s v="COMPRESSA"/>
    <n v="9408"/>
    <n v="5.0274999999999999"/>
    <n v="47298.720000000001"/>
    <x v="124"/>
    <x v="18"/>
    <s v="Farmaci ESCLUSIVI e INNOVATIVI"/>
    <m/>
  </r>
  <r>
    <x v="82"/>
    <s v="CENOBAMATO"/>
    <s v="CENOBAMATO"/>
    <s v="COMPRESSE"/>
    <s v="50 MG"/>
    <s v="COMPRESSA"/>
    <n v="9603.9999999999982"/>
    <n v="5.0274999999999999"/>
    <n v="48284.109999999986"/>
    <x v="125"/>
    <x v="18"/>
    <s v="Farmaci ESCLUSIVI e INNOVATIVI"/>
    <m/>
  </r>
  <r>
    <x v="83"/>
    <s v="TREPROSTINIL"/>
    <s v="TREPROSTINIL"/>
    <s v="FIALE"/>
    <s v="TUTTI I DOSAGGI"/>
    <s v="MG"/>
    <n v="1250"/>
    <n v="27.978999999999999"/>
    <n v="34973.75"/>
    <x v="126"/>
    <x v="19"/>
    <s v="Farmaci PTR ed ESCLUSIVI (Edizione 2025) e servizi connessi"/>
    <m/>
  </r>
  <r>
    <x v="84"/>
    <s v="DIGOSSINA"/>
    <s v="DIGOSSINA"/>
    <s v="FIALE"/>
    <s v="2 ML (0,25 MG/ML)"/>
    <s v="FIALA"/>
    <n v="9100"/>
    <n v="0.36"/>
    <n v="3276"/>
    <x v="127"/>
    <x v="20"/>
    <s v="Farmaci - Edizione 1_2023"/>
    <m/>
  </r>
  <r>
    <x v="84"/>
    <s v="DIGOSSINA"/>
    <s v="DIGOSSINA"/>
    <s v="COMPRESSE"/>
    <s v="0,125 MG"/>
    <s v="COMPRESSA"/>
    <n v="14900"/>
    <n v="4.1700000000000001E-2"/>
    <n v="621.33000000000004"/>
    <x v="128"/>
    <x v="20"/>
    <m/>
    <m/>
  </r>
  <r>
    <x v="84"/>
    <s v="DIGOSSINA"/>
    <s v="DIGOSSINA"/>
    <s v="COMPRESSE"/>
    <s v="0,25 MG"/>
    <s v="COMPRESSA"/>
    <n v="6000"/>
    <n v="4.7E-2"/>
    <n v="282"/>
    <x v="129"/>
    <x v="20"/>
    <m/>
    <m/>
  </r>
  <r>
    <x v="84"/>
    <s v="DIGOSSINA"/>
    <s v="DIGOSSINA"/>
    <s v="COMPRESSE"/>
    <s v="62,5 MCG"/>
    <s v="COMPRESSA"/>
    <n v="11150"/>
    <n v="4.07E-2"/>
    <n v="453.80500000000001"/>
    <x v="130"/>
    <x v="20"/>
    <m/>
    <m/>
  </r>
  <r>
    <x v="84"/>
    <s v="DIGOSSINA"/>
    <s v="DIGOSSINA"/>
    <s v="SCIROPPO"/>
    <s v="60 ML (0,05 MG/ML)"/>
    <s v="FLACONE"/>
    <n v="90"/>
    <n v="1.69"/>
    <n v="152.1"/>
    <x v="131"/>
    <x v="20"/>
    <m/>
    <m/>
  </r>
  <r>
    <x v="85"/>
    <s v="BUSULFANO"/>
    <s v="BUSULFANO"/>
    <s v="COMPRESSE"/>
    <s v="2 MG"/>
    <s v="COMPRESSA"/>
    <n v="150"/>
    <n v="1.7628999999999999"/>
    <n v="264.435"/>
    <x v="132"/>
    <x v="20"/>
    <s v="Farmaci ospedalieri Edizione IV-2023"/>
    <m/>
  </r>
  <r>
    <x v="86"/>
    <s v="MERCAPTOPURINA"/>
    <s v="MERCAPTOPURINA"/>
    <s v="COMPRESSE"/>
    <s v="50 MG"/>
    <s v="COMPRESSA"/>
    <n v="1700"/>
    <n v="0.77400000000000002"/>
    <n v="1315.8"/>
    <x v="133"/>
    <x v="20"/>
    <s v="Farmaci ospedalieri Edizione IV-2023"/>
    <m/>
  </r>
  <r>
    <x v="87"/>
    <s v="TIOGUANINA"/>
    <s v="TIOGUANINA"/>
    <s v="COMPRESSE"/>
    <s v="40 MG"/>
    <s v="COMPRESSA"/>
    <n v="300"/>
    <n v="3.6008"/>
    <n v="1080.24"/>
    <x v="134"/>
    <x v="20"/>
    <s v="Farmaci ospedalieri Edizione IV-2023"/>
    <m/>
  </r>
  <r>
    <x v="88"/>
    <s v="MIVACURIO CLORURO"/>
    <s v="MIVACURIO CLORURO"/>
    <s v="FIALE"/>
    <s v="10 MG"/>
    <s v="FIALA"/>
    <n v="650"/>
    <n v="2.4539900000000001"/>
    <n v="1595.0935000000002"/>
    <x v="135"/>
    <x v="20"/>
    <s v="Farmaci ospedalieri Edizione IV-2023"/>
    <m/>
  </r>
  <r>
    <x v="88"/>
    <s v="MIVACURIO CLORURO"/>
    <s v="MIVACURIO CLORURO"/>
    <s v="FIALE"/>
    <s v="20 MG"/>
    <s v="FIALA"/>
    <n v="450"/>
    <n v="4.2718100000000003"/>
    <n v="1922.3145000000002"/>
    <x v="136"/>
    <x v="20"/>
    <s v="Farmaci ospedalieri Edizione IV-2023"/>
    <m/>
  </r>
  <r>
    <x v="89"/>
    <s v="CLORAMBUCILE"/>
    <s v="CLORAMBUCILE"/>
    <s v="COMPRESSE"/>
    <s v="2 MG"/>
    <s v="COMPRESSA"/>
    <n v="535"/>
    <n v="0.3992"/>
    <n v="213.572"/>
    <x v="137"/>
    <x v="20"/>
    <s v="Farmaci ospedalieri Edizione IV-2023"/>
    <m/>
  </r>
  <r>
    <x v="90"/>
    <s v="MELFALAN"/>
    <s v="MELFALAN"/>
    <s v="COMPRESSE"/>
    <s v="2 MG"/>
    <s v="COMPRESSA"/>
    <n v="455"/>
    <n v="0.42080000000000001"/>
    <n v="191.464"/>
    <x v="138"/>
    <x v="20"/>
    <s v="Farmaci ospedalieri Edizione IV-2023"/>
    <m/>
  </r>
  <r>
    <x v="91"/>
    <s v="PROPOFOL"/>
    <s v="PROPOFOL"/>
    <s v="SIRINGA PRERIEMPITA"/>
    <s v="SIR 50ML 10MG/ML"/>
    <s v="SIRINGA"/>
    <n v="1500"/>
    <n v="11"/>
    <n v="16500"/>
    <x v="139"/>
    <x v="20"/>
    <m/>
    <m/>
  </r>
  <r>
    <x v="91"/>
    <s v="PROPOFOL"/>
    <s v="PROPOFOL"/>
    <s v="SIRINGA PRERIEMPITA"/>
    <s v="SIR 50ML 20MG/ML"/>
    <s v="SIRINGA"/>
    <n v="3900"/>
    <n v="21.5"/>
    <n v="83850"/>
    <x v="139"/>
    <x v="20"/>
    <m/>
    <m/>
  </r>
  <r>
    <x v="92"/>
    <s v="MIRABEGRON"/>
    <s v="MIRABEGRON"/>
    <s v="COMPRESSE"/>
    <s v="50 MG R.P."/>
    <s v="COMPRESSA"/>
    <n v="1672"/>
    <n v="1.4040999999999999"/>
    <n v="2347.6551999999997"/>
    <x v="140"/>
    <x v="21"/>
    <m/>
    <m/>
  </r>
  <r>
    <x v="93"/>
    <s v="GILTERITINIB"/>
    <s v="GILTERITINIB"/>
    <s v="COMPRESSE RIVESTITE"/>
    <s v="40 MG"/>
    <s v="COMPRESSA"/>
    <n v="13455"/>
    <n v="184.52379999999999"/>
    <n v="2482767.7289999998"/>
    <x v="141"/>
    <x v="21"/>
    <m/>
    <m/>
  </r>
  <r>
    <x v="94"/>
    <s v="TACROLIMUS"/>
    <s v="TACROLIMUS"/>
    <s v="FIALE"/>
    <s v="1 ML (5 MG/ML)"/>
    <s v="FIALA"/>
    <n v="120"/>
    <n v="34.128999999999998"/>
    <n v="4095.4799999999996"/>
    <x v="142"/>
    <x v="21"/>
    <m/>
    <m/>
  </r>
  <r>
    <x v="95"/>
    <s v="ROXADUSTAT"/>
    <s v="ROXADUSTAT"/>
    <s v="COMPRESSE"/>
    <s v="TUTTI I DOSAGGI"/>
    <s v="MG"/>
    <n v="156000.00000000003"/>
    <n v="0.29370000000000002"/>
    <n v="45817.200000000012"/>
    <x v="143"/>
    <x v="21"/>
    <s v="Farmaci PTR ed ESCLUSIVI (Edizione 2025) e servizi connessi"/>
    <m/>
  </r>
  <r>
    <x v="96"/>
    <s v="ENFORTUMAB VEDOTIN"/>
    <s v="ENFORTUMAB VEDOTIN"/>
    <s v="POLVERE PER SOLUZIONE"/>
    <s v="TUTTI I DOSAGGI"/>
    <s v="MG"/>
    <n v="59000"/>
    <n v="38.333500000000001"/>
    <n v="2261676.5"/>
    <x v="144"/>
    <x v="21"/>
    <s v="Farmaci PTR ed ESCLUSIVI (Edizione 2025) e servizi connessi"/>
    <m/>
  </r>
  <r>
    <x v="97"/>
    <s v="ENZALUTAMIDE"/>
    <s v="ENZALUTAMIDE"/>
    <s v="CAPSULE"/>
    <s v="40 MG"/>
    <s v="CAPSULA"/>
    <n v="241900.00000000003"/>
    <n v="19.45722"/>
    <n v="4706701.5180000002"/>
    <x v="145"/>
    <x v="21"/>
    <s v="Farmaci ospedalieri Edizione IV-2023"/>
    <m/>
  </r>
  <r>
    <x v="98"/>
    <s v="TREMELIMUMAB"/>
    <s v="TREMELIMUMAB"/>
    <s v="FIALE"/>
    <s v="15 ML 20MG/ML"/>
    <s v="FIALA"/>
    <n v="40"/>
    <n v="20000"/>
    <n v="800000"/>
    <x v="146"/>
    <x v="22"/>
    <s v="Farmaci PTR ed ESCLUSIVI (Edizione 2025) e servizi connessi"/>
    <m/>
  </r>
  <r>
    <x v="99"/>
    <s v="OLAPARIB"/>
    <s v="OLAPARIB"/>
    <s v="COMPRESSE"/>
    <s v="TUTTI I DOSAGGI"/>
    <s v="COMPRESSA"/>
    <n v="89488"/>
    <n v="43.590359999999997"/>
    <n v="3900814.1356799998"/>
    <x v="147"/>
    <x v="22"/>
    <s v="Farmaci PTR ed ESCLUSIVI (Edizione 2025) e servizi connessi"/>
    <m/>
  </r>
  <r>
    <x v="100"/>
    <s v="ANIFROLUMAB"/>
    <s v="ANIFROLUMAB"/>
    <s v="FIALE"/>
    <s v="2 ML (150MG/ML)"/>
    <s v="FIALA"/>
    <n v="279"/>
    <n v="879.75"/>
    <n v="245450.25"/>
    <x v="148"/>
    <x v="22"/>
    <s v="Farmaci PTR ed ESCLUSIVI (Edizione 2025) e servizi connessi"/>
    <m/>
  </r>
  <r>
    <x v="101"/>
    <s v="TEZEPELUMAB"/>
    <s v="TEZEPELUMAB"/>
    <s v="SIRINGA"/>
    <s v="210 MG"/>
    <s v="SIRINGA"/>
    <n v="1020"/>
    <n v="1059.0899999999999"/>
    <n v="1080271.7999999998"/>
    <x v="149"/>
    <x v="22"/>
    <s v="Farmaci PTR ed ESCLUSIVI (Edizione 2025) e servizi connessi"/>
    <m/>
  </r>
  <r>
    <x v="102"/>
    <s v="SAXAGLIPTIN/METFORMINA CLORIDRATO"/>
    <s v="SAXAGLIPTIN/METFORMINA CLORIDRATO"/>
    <s v="COMPRESSE"/>
    <s v="2,5 MG + 850 MG"/>
    <s v="COMPRESSA"/>
    <n v="1568"/>
    <n v="0.625"/>
    <n v="980"/>
    <x v="150"/>
    <x v="22"/>
    <m/>
    <m/>
  </r>
  <r>
    <x v="102"/>
    <s v="SAXAGLIPTIN/METFORMINA CLORIDRATO"/>
    <s v="SAXAGLIPTIN/METFORMINA CLORIDRATO"/>
    <s v="COMPRESSE"/>
    <s v="2,5 MG + 1.000 MG"/>
    <s v="COMPRESSA"/>
    <n v="1568"/>
    <n v="0.625"/>
    <n v="980"/>
    <x v="151"/>
    <x v="22"/>
    <m/>
    <m/>
  </r>
  <r>
    <x v="103"/>
    <s v="DAPAGLIFLOZIN/METFORMINA"/>
    <s v="DAPAGLIFLOZIN/METFORMINA"/>
    <s v="COMPRESSE"/>
    <s v="5 MG + 1.000 MG"/>
    <s v="COMPRESSA"/>
    <n v="1960"/>
    <n v="0.56999999999999995"/>
    <n v="1117.1999999999998"/>
    <x v="152"/>
    <x v="22"/>
    <m/>
    <m/>
  </r>
  <r>
    <x v="103"/>
    <s v="DAPAGLIFLOZIN/METFORMINA"/>
    <s v="DAPAGLIFLOZIN/METFORMINA"/>
    <s v="COMPRESSE"/>
    <s v="5 MG + 850 MG"/>
    <s v="COMPRESSA"/>
    <n v="1960"/>
    <n v="0.56999999999999995"/>
    <n v="1117.1999999999998"/>
    <x v="153"/>
    <x v="22"/>
    <m/>
    <m/>
  </r>
  <r>
    <x v="104"/>
    <s v="SAXAGLIPTIN"/>
    <s v="SAXAGLIPTIN"/>
    <s v="COMPRESSE"/>
    <s v="2,5 MG"/>
    <s v="COMPRESSA"/>
    <n v="868"/>
    <n v="1.35"/>
    <n v="1171.8000000000002"/>
    <x v="154"/>
    <x v="22"/>
    <m/>
    <m/>
  </r>
  <r>
    <x v="104"/>
    <s v="SAXAGLIPTIN"/>
    <s v="SAXAGLIPTIN"/>
    <s v="COMPRESSE"/>
    <s v="5 MG"/>
    <s v="COMPRESSA"/>
    <n v="868"/>
    <n v="1.95"/>
    <n v="1692.6"/>
    <x v="155"/>
    <x v="22"/>
    <m/>
    <m/>
  </r>
  <r>
    <x v="105"/>
    <s v="EXENATIDE"/>
    <s v="EXENATIDE"/>
    <s v="PENNA"/>
    <s v="2 MG R.P."/>
    <s v="PENNA"/>
    <n v="80"/>
    <n v="15.8575"/>
    <n v="1268.5999999999999"/>
    <x v="156"/>
    <x v="22"/>
    <m/>
    <m/>
  </r>
  <r>
    <x v="106"/>
    <s v="DAPAGLIFLOZIN"/>
    <s v="DAPAGLIFLOZIN"/>
    <s v="COMPRESSE"/>
    <s v="10 MG"/>
    <s v="COMPRESSA"/>
    <n v="11312"/>
    <n v="1.1399999999999999"/>
    <n v="12895.679999999998"/>
    <x v="157"/>
    <x v="22"/>
    <m/>
    <m/>
  </r>
  <r>
    <x v="107"/>
    <s v="TICAGRELOR"/>
    <s v="TICAGRELOR"/>
    <s v="COMPRESSE"/>
    <s v="60 MG"/>
    <s v="COMPRESSA"/>
    <n v="3000"/>
    <n v="0.9"/>
    <n v="2700"/>
    <x v="158"/>
    <x v="22"/>
    <m/>
    <m/>
  </r>
  <r>
    <x v="107"/>
    <s v="TICAGRELOR"/>
    <s v="TICAGRELOR"/>
    <s v="COMPRESSE"/>
    <s v="90 MG"/>
    <s v="COMPRESSA"/>
    <n v="39536"/>
    <n v="1.0387500000000001"/>
    <n v="41068.020000000004"/>
    <x v="159"/>
    <x v="22"/>
    <m/>
    <m/>
  </r>
  <r>
    <x v="108"/>
    <s v="PROPRANOLOLO CLORIDRATO"/>
    <s v="PROPRANOLOLO CLORIDRATO"/>
    <s v="COMPRESSE"/>
    <s v="40 MG"/>
    <s v="COMPRESSA"/>
    <n v="24000"/>
    <n v="3.7699999999999997E-2"/>
    <n v="904.8"/>
    <x v="160"/>
    <x v="22"/>
    <m/>
    <m/>
  </r>
  <r>
    <x v="109"/>
    <s v="OSIMERTINIB"/>
    <s v="OSIMERTINIB"/>
    <s v="COMPRESSE"/>
    <s v="40 MG"/>
    <s v="COMPRESSA"/>
    <n v="2240"/>
    <n v="129.97749999999999"/>
    <n v="291149.59999999998"/>
    <x v="161"/>
    <x v="22"/>
    <m/>
    <m/>
  </r>
  <r>
    <x v="109"/>
    <s v="OSIMERTINIB"/>
    <s v="OSIMERTINIB"/>
    <s v="COMPRESSE"/>
    <s v="80 MG"/>
    <s v="COMPRESSA"/>
    <n v="30000"/>
    <n v="129.97749999999999"/>
    <n v="3899324.9999999995"/>
    <x v="162"/>
    <x v="22"/>
    <m/>
    <m/>
  </r>
  <r>
    <x v="110"/>
    <s v="ACALABRUTINIB"/>
    <s v="ACALABRUTINIB"/>
    <s v="CAPSULE"/>
    <s v="100 MG"/>
    <s v="CAPSULA"/>
    <n v="20160"/>
    <n v="59.305"/>
    <n v="1195588.8"/>
    <x v="163"/>
    <x v="22"/>
    <m/>
    <m/>
  </r>
  <r>
    <x v="111"/>
    <s v="DURVALUMAB"/>
    <s v="DURVALUMAB"/>
    <s v="FLACONE"/>
    <s v="10 ML (50 MG/ML)"/>
    <s v="FIALA"/>
    <n v="550"/>
    <n v="1473.69"/>
    <n v="810529.5"/>
    <x v="164"/>
    <x v="22"/>
    <m/>
    <m/>
  </r>
  <r>
    <x v="111"/>
    <s v="DURVALUMAB"/>
    <s v="DURVALUMAB"/>
    <s v="FLACONE"/>
    <s v="2,4 ML (50 MG/ML)"/>
    <s v="FIALA"/>
    <n v="50"/>
    <n v="363.68"/>
    <n v="18184"/>
    <x v="164"/>
    <x v="22"/>
    <m/>
    <m/>
  </r>
  <r>
    <x v="99"/>
    <s v="OLAPARIB"/>
    <s v="OLAPARIB"/>
    <s v="COMPRESSE"/>
    <s v="150 MG"/>
    <s v="COMPRESSA"/>
    <n v="50360"/>
    <n v="28.333749999999998"/>
    <n v="1426887.65"/>
    <x v="165"/>
    <x v="22"/>
    <m/>
    <m/>
  </r>
  <r>
    <x v="99"/>
    <s v="OLAPARIB"/>
    <s v="OLAPARIB"/>
    <s v="COMPRESSE"/>
    <s v="100 MG"/>
    <s v="COMPRESSA"/>
    <n v="16240"/>
    <n v="28.333749999999998"/>
    <n v="460140.1"/>
    <x v="147"/>
    <x v="22"/>
    <m/>
    <m/>
  </r>
  <r>
    <x v="112"/>
    <s v="GOSERELIN ACETATO"/>
    <s v="GOSERELIN ACETATO"/>
    <s v="IMPIANTO"/>
    <s v="3,6 MG"/>
    <s v="PEZZO"/>
    <n v="10"/>
    <n v="84.23"/>
    <n v="842.30000000000007"/>
    <x v="166"/>
    <x v="22"/>
    <m/>
    <m/>
  </r>
  <r>
    <x v="113"/>
    <s v="SODIO ZIRCONIO CICLOSILICATO"/>
    <s v="SODIO ZIRCONIO CICLOSILICATO"/>
    <s v="BUSTE"/>
    <s v="5 G"/>
    <s v="BUSTA"/>
    <n v="6960"/>
    <n v="5.57"/>
    <n v="38767.200000000004"/>
    <x v="167"/>
    <x v="22"/>
    <m/>
    <m/>
  </r>
  <r>
    <x v="113"/>
    <s v="SODIO ZIRCONIO CICLOSILICATO"/>
    <s v="SODIO ZIRCONIO CICLOSILICATO"/>
    <s v="BUSTE"/>
    <s v="10 G"/>
    <s v="BUSTA"/>
    <n v="6360"/>
    <n v="8.18"/>
    <n v="52024.799999999996"/>
    <x v="168"/>
    <x v="22"/>
    <m/>
    <m/>
  </r>
  <r>
    <x v="114"/>
    <s v="DAPAGLIFOZIN/SAXAGLIPTIN"/>
    <s v="DAPAGLIFOZIN/SAXAGLIPTIN"/>
    <s v="COMPRESSE"/>
    <s v="5MG/10MG"/>
    <s v="COMPRESSA"/>
    <n v="682.00000000000011"/>
    <n v="1.26"/>
    <n v="859.32000000000016"/>
    <x v="169"/>
    <x v="22"/>
    <s v="Farmaci ospedalieri Edizione IV-2023"/>
    <m/>
  </r>
  <r>
    <x v="115"/>
    <s v="PALIVIZUMAB"/>
    <s v="PALIVIZUMAB"/>
    <s v="FIALE"/>
    <s v="100 MG"/>
    <s v="FIALA"/>
    <n v="1120"/>
    <n v="814.34013000000004"/>
    <n v="912060.94560000009"/>
    <x v="170"/>
    <x v="22"/>
    <s v="Farmaci ospedalieri Edizione IV-2023"/>
    <m/>
  </r>
  <r>
    <x v="115"/>
    <s v="PALIVIZUMAB"/>
    <s v="PALIVIZUMAB"/>
    <s v="FIALE"/>
    <s v="50 MG"/>
    <s v="FIALA"/>
    <n v="595"/>
    <n v="490.37007999999997"/>
    <n v="291770.19759999996"/>
    <x v="171"/>
    <x v="22"/>
    <s v="Farmaci ospedalieri Edizione IV-2023"/>
    <m/>
  </r>
  <r>
    <x v="112"/>
    <s v="GOSERELIN ACETATO"/>
    <s v="GOSERELIN ACETATO"/>
    <s v="IMPIANTO"/>
    <s v="10,8 MG"/>
    <s v="PEZZO"/>
    <n v="9.9999999999999982"/>
    <n v="255.78"/>
    <n v="2557.7999999999997"/>
    <x v="172"/>
    <x v="22"/>
    <s v="Farmaci ospedalieri Edizione IV-2023"/>
    <m/>
  </r>
  <r>
    <x v="116"/>
    <s v="ROFLUMILAST"/>
    <s v="ROFLUMILAST"/>
    <s v="COMPRESSE"/>
    <s v="500 MCG"/>
    <s v="COMPRESSA"/>
    <n v="660"/>
    <n v="1.329"/>
    <n v="877.14"/>
    <x v="173"/>
    <x v="22"/>
    <s v="Farmaci ospedalieri Edizione IV-2023"/>
    <m/>
  </r>
  <r>
    <x v="117"/>
    <s v="BENRALIZUMAB"/>
    <s v="BENRALIZUMAB"/>
    <s v="SIRINGA"/>
    <s v="1 ML (30 MG/ML)"/>
    <s v="SIRINGA"/>
    <n v="200"/>
    <n v="1463.71"/>
    <n v="292742"/>
    <x v="174"/>
    <x v="22"/>
    <s v="Farmaci ospedalieri Edizione IV-2023"/>
    <m/>
  </r>
  <r>
    <x v="118"/>
    <s v="DISULFIRAM"/>
    <s v="DISULFIRAM"/>
    <m/>
    <s v="400 MG"/>
    <s v="COMPRESSA"/>
    <n v="880.00000000000011"/>
    <n v="0.51500000000000001"/>
    <n v="453.20000000000005"/>
    <x v="175"/>
    <x v="23"/>
    <s v="Farmaci ESCLUSIVI e INNOVATIVI"/>
    <m/>
  </r>
  <r>
    <x v="119"/>
    <s v="DIAZEPAM"/>
    <s v="DIAZEPAM"/>
    <s v="CLISMA"/>
    <s v="5 MG"/>
    <s v="PEZZO"/>
    <n v="3060"/>
    <n v="2.1"/>
    <n v="6426"/>
    <x v="176"/>
    <x v="23"/>
    <s v="Farmaci - Edizione 1_2023"/>
    <m/>
  </r>
  <r>
    <x v="120"/>
    <s v="FIDAXOMICINA"/>
    <s v="FIDAXOMICINA"/>
    <s v="COMPRESSE"/>
    <s v="200 MG"/>
    <s v="COMPRESSA"/>
    <n v="1220"/>
    <n v="55"/>
    <n v="67100"/>
    <x v="177"/>
    <x v="24"/>
    <s v="Farmaci Edizione 2-2023"/>
    <m/>
  </r>
  <r>
    <x v="121"/>
    <s v="FITOMENADIONE"/>
    <s v="FITOMENADIONE"/>
    <s v="FIALE"/>
    <s v="1 ML (10 MG/ML)"/>
    <s v="FIALA"/>
    <n v="16800"/>
    <n v="1"/>
    <n v="16800"/>
    <x v="178"/>
    <x v="24"/>
    <s v="Farmaci Edizione 2-2023"/>
    <m/>
  </r>
  <r>
    <x v="122"/>
    <s v="TRETINOINA"/>
    <s v="TRETINOINA"/>
    <s v="CAPSULE"/>
    <s v="10 MG"/>
    <s v="CAPSULA"/>
    <n v="2200"/>
    <n v="3.1587999999999998"/>
    <n v="6949.36"/>
    <x v="179"/>
    <x v="24"/>
    <s v="Farmaci Edizione 2-2023"/>
    <m/>
  </r>
  <r>
    <x v="123"/>
    <s v="ACIDO PARA AMINOSALICILICO"/>
    <s v="ACIDO PARA AMINOSALICILICO"/>
    <s v="GRANULATO"/>
    <s v="4 G"/>
    <s v="BUSTA"/>
    <n v="720"/>
    <n v="11.5"/>
    <n v="8280"/>
    <x v="180"/>
    <x v="24"/>
    <s v="Farmaci Edizione 2-2023"/>
    <m/>
  </r>
  <r>
    <x v="124"/>
    <s v="GLUCARPIDASI"/>
    <s v="GLUCARPIDASE"/>
    <s v="FIALE"/>
    <s v="1000UI"/>
    <s v="FIALA"/>
    <n v="9"/>
    <n v="33517.745139999999"/>
    <n v="301659.70626000001"/>
    <x v="181"/>
    <x v="24"/>
    <s v="Farmaci Edizione 2-2023"/>
    <m/>
  </r>
  <r>
    <x v="125"/>
    <s v="PIOGLITAZONE + GLIMEPRIDE"/>
    <s v="PIOGLITAZONE + GLIMEPRIDE"/>
    <s v="COMPRESSE"/>
    <s v="30MG+2MG"/>
    <s v="COMPRESSA"/>
    <n v="380"/>
    <n v="0.82171000000000005"/>
    <n v="312.24979999999999"/>
    <x v="182"/>
    <x v="24"/>
    <s v="Farmaci ospedalieri Edizione IV-2023"/>
    <m/>
  </r>
  <r>
    <x v="125"/>
    <s v="PIOGLITAZONE + GLIMEPRIDE"/>
    <s v="PIOGLITAZONE + GLIMEPRIDE"/>
    <s v="COMPRESSE"/>
    <s v="30MG+4MG"/>
    <s v="COMPRESSA"/>
    <n v="380"/>
    <n v="0.91276000000000002"/>
    <n v="346.84879999999998"/>
    <x v="183"/>
    <x v="24"/>
    <s v="Farmaci ospedalieri Edizione IV-2023"/>
    <m/>
  </r>
  <r>
    <x v="126"/>
    <s v="ETILEFRINA CLORIDRATO"/>
    <s v="ETILEFRINA CLORIDRATO"/>
    <s v="FIALE"/>
    <s v="10 MG"/>
    <s v="FIALA"/>
    <n v="9920"/>
    <n v="5.22"/>
    <n v="51782.399999999994"/>
    <x v="184"/>
    <x v="24"/>
    <s v="Farmaci ospedalieri Edizione IV-2023"/>
    <m/>
  </r>
  <r>
    <x v="126"/>
    <s v="ETILEFRINA CLORIDRATO"/>
    <s v="ETILEFRINA CLORIDRATO"/>
    <s v="GOCCE"/>
    <s v="15 G (7,5 MG/ML)"/>
    <s v="FLACONE"/>
    <n v="330"/>
    <n v="4.1399999999999997"/>
    <n v="1366.1999999999998"/>
    <x v="185"/>
    <x v="24"/>
    <s v="Farmaci ospedalieri Edizione IV-2023"/>
    <m/>
  </r>
  <r>
    <x v="127"/>
    <s v="AMFOTERICINA B"/>
    <s v="AMFOTERICINA B"/>
    <s v="FIALE"/>
    <s v="50 MG"/>
    <s v="FIALA"/>
    <n v="1000"/>
    <n v="18.48"/>
    <n v="18480"/>
    <x v="186"/>
    <x v="24"/>
    <s v="Farmaci ospedalieri Edizione IV-2023"/>
    <m/>
  </r>
  <r>
    <x v="128"/>
    <s v="BUSERELINA ACETATO"/>
    <s v="BUSERELINA ACETATO"/>
    <s v="IMPIANTO RILASCIO PROLUNGATO"/>
    <s v="6,3 MG"/>
    <s v="SIRINGA"/>
    <n v="100.00000000000001"/>
    <n v="147.03075000000001"/>
    <n v="14703.075000000003"/>
    <x v="187"/>
    <x v="24"/>
    <s v="Farmaci ospedalieri Edizione IV-2023"/>
    <m/>
  </r>
  <r>
    <x v="129"/>
    <s v="OLANZAPINA"/>
    <s v="OLANZAPINA"/>
    <s v="FIALE"/>
    <s v="10 MG"/>
    <s v="FIALA"/>
    <n v="515"/>
    <n v="18.4984"/>
    <n v="9526.6759999999995"/>
    <x v="188"/>
    <x v="24"/>
    <s v="Farmaci ospedalieri Edizione IV-2023"/>
    <m/>
  </r>
  <r>
    <x v="129"/>
    <s v="OLANZAPINA PAOMOATO MONOIDRATATO"/>
    <s v="OLANZAPINA PAOMOATO MONOIDRATATO"/>
    <s v="FIALE"/>
    <s v="210 MG"/>
    <s v="FIALA"/>
    <n v="220.00000000000003"/>
    <n v="107.63"/>
    <n v="23678.600000000002"/>
    <x v="189"/>
    <x v="24"/>
    <s v="Farmaci ospedalieri Edizione IV-2023"/>
    <m/>
  </r>
  <r>
    <x v="129"/>
    <s v="OLANZAPINA PAOMOATO MONOIDRATATO"/>
    <s v="OLANZAPINA PAOMOATO MONOIDRATATO"/>
    <s v="FIALE"/>
    <s v="300 MG"/>
    <s v="FIALA"/>
    <n v="270"/>
    <n v="161.72999999999999"/>
    <n v="43667.1"/>
    <x v="190"/>
    <x v="24"/>
    <s v="Farmaci ospedalieri Edizione IV-2023"/>
    <m/>
  </r>
  <r>
    <x v="129"/>
    <s v="OLANZAPINA"/>
    <s v="OLANZAPINA"/>
    <s v="FIALE"/>
    <s v="405 MG"/>
    <s v="FIALA"/>
    <n v="419.99999999999994"/>
    <n v="218.34"/>
    <n v="91702.799999999988"/>
    <x v="191"/>
    <x v="24"/>
    <s v="Farmaci ospedalieri Edizione IV-2023"/>
    <m/>
  </r>
  <r>
    <x v="130"/>
    <s v="MEFLOCHINA CLORIDRATO"/>
    <s v="MEFLOCHINA CLORIDRATO"/>
    <s v="COMPRESSE"/>
    <s v="250 MG"/>
    <s v="COMPRESSA"/>
    <n v="312"/>
    <n v="2.0093399999999999"/>
    <n v="626.91408000000001"/>
    <x v="192"/>
    <x v="24"/>
    <s v="Farmaci ospedalieri Edizione IV-2023"/>
    <m/>
  </r>
  <r>
    <x v="131"/>
    <s v="VERTEPORFINA"/>
    <s v="VERTEPORFINA"/>
    <s v="FIALE"/>
    <s v="10 ML (1,5 MG/ML)"/>
    <s v="FIALA"/>
    <n v="70"/>
    <n v="1007.1845"/>
    <n v="70502.914999999994"/>
    <x v="193"/>
    <x v="24"/>
    <s v="Farmaci ospedalieri Edizione IV-2023"/>
    <m/>
  </r>
  <r>
    <x v="132"/>
    <s v="IDROXOCOBALAMINA"/>
    <s v="IDROXOCOBALAMINA"/>
    <s v="FIALE"/>
    <s v="5G"/>
    <s v="FIALA"/>
    <n v="50"/>
    <n v="1142.3499999999999"/>
    <n v="57117.499999999993"/>
    <x v="194"/>
    <x v="24"/>
    <s v="Farmaci PTR ed ESCLUSIVI (Edizione 2025) e servizi connessi"/>
    <m/>
  </r>
  <r>
    <x v="133"/>
    <s v="IODOPOVIDONE"/>
    <s v="IODOPOVIDONE"/>
    <s v="UNGUENTO"/>
    <s v="20 G (10%)"/>
    <s v="TUBO"/>
    <n v="4000"/>
    <n v="3.9"/>
    <n v="15600"/>
    <x v="195"/>
    <x v="25"/>
    <m/>
    <m/>
  </r>
  <r>
    <x v="133"/>
    <s v="IODOPOVIDONE"/>
    <s v="IODOPOVIDONE"/>
    <s v="UNGUENTO"/>
    <s v="100 G (10%)"/>
    <s v="TUBO"/>
    <n v="2800"/>
    <n v="6.3620000000000001"/>
    <n v="17813.599999999999"/>
    <x v="196"/>
    <x v="25"/>
    <m/>
    <m/>
  </r>
  <r>
    <x v="134"/>
    <s v="PRILOCAINA"/>
    <s v="PRILOCAINA"/>
    <s v="FIALE"/>
    <s v="5 ML (20 MG/ML)"/>
    <s v="FIALA"/>
    <n v="310"/>
    <n v="12.5969"/>
    <n v="3905.0389999999998"/>
    <x v="197"/>
    <x v="25"/>
    <m/>
    <m/>
  </r>
  <r>
    <x v="135"/>
    <s v="IBUPROFENE"/>
    <s v="IBUPROFENE"/>
    <s v="FIALE"/>
    <s v="200MG 50ML"/>
    <s v="FIALA"/>
    <n v="4000"/>
    <n v="5.5439999999999996"/>
    <n v="22176"/>
    <x v="198"/>
    <x v="25"/>
    <m/>
    <m/>
  </r>
  <r>
    <x v="136"/>
    <s v="DESAMETASONE/CLORAMFENICOLO"/>
    <s v="DESAMETASONE/CLORAMFENICOLO"/>
    <s v="COLLIRIO"/>
    <s v="0,4 ML (2 + 5 MG/ML)"/>
    <s v="FLACONE"/>
    <n v="360"/>
    <n v="0.64529000000000003"/>
    <n v="232.30440000000002"/>
    <x v="199"/>
    <x v="26"/>
    <s v="Farmaci ospedalieri Edizione IV-2023"/>
    <m/>
  </r>
  <r>
    <x v="137"/>
    <s v="MITOXANTRONE"/>
    <s v="MITOXANTRONE"/>
    <s v="FIALE"/>
    <s v="TUTTI I DOSAGGI"/>
    <s v="MG"/>
    <n v="1899.9999999999998"/>
    <n v="5.2629999999999999"/>
    <n v="9999.6999999999989"/>
    <x v="200"/>
    <x v="27"/>
    <s v="Farmaci - Edizione 1_2023"/>
    <m/>
  </r>
  <r>
    <x v="138"/>
    <s v="COMPLESSO VITAMINICO"/>
    <s v="COMPLESSO VITAMINICO"/>
    <s v="FIALE"/>
    <s v="10 ML"/>
    <s v="FIALA"/>
    <n v="50000"/>
    <n v="6.8554500000000003"/>
    <n v="342772.5"/>
    <x v="201"/>
    <x v="27"/>
    <m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x v="202"/>
    <x v="27"/>
    <m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x v="203"/>
    <x v="27"/>
    <m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x v="204"/>
    <x v="27"/>
    <m/>
    <m/>
  </r>
  <r>
    <x v="140"/>
    <s v="COLLA DI FIBRINA"/>
    <s v="COLLA DI FIBRINA"/>
    <s v="SIRINGA PRERIEMPITA"/>
    <s v="10 ML"/>
    <s v="SIRINGA"/>
    <n v="600"/>
    <n v="457.35"/>
    <n v="274410"/>
    <x v="204"/>
    <x v="27"/>
    <m/>
    <m/>
  </r>
  <r>
    <x v="140"/>
    <s v="COLLA DI FIBRINA"/>
    <s v="COLLA DI FIBRINA"/>
    <s v="SIRINGA PRERIEMPITA"/>
    <s v="2 ML"/>
    <s v="SIRINGA"/>
    <n v="230"/>
    <n v="101.6"/>
    <n v="23368"/>
    <x v="202"/>
    <x v="27"/>
    <m/>
    <m/>
  </r>
  <r>
    <x v="140"/>
    <s v="COLLA DI FIBRINA"/>
    <s v="COLLA DI FIBRINA"/>
    <s v="SIRINGA PRERIEMPITA"/>
    <s v="4 ML"/>
    <s v="SIRINGA"/>
    <n v="600"/>
    <n v="179.58"/>
    <n v="107748.00000000001"/>
    <x v="203"/>
    <x v="27"/>
    <m/>
    <m/>
  </r>
  <r>
    <x v="141"/>
    <s v="CICLOFOSFAMIDE"/>
    <s v="CICLOFOSFAMIDE"/>
    <s v="COMPRESSE"/>
    <s v="50 MG"/>
    <s v="COMPRESSA"/>
    <n v="5900"/>
    <n v="0.16800000000000001"/>
    <n v="991.2"/>
    <x v="205"/>
    <x v="27"/>
    <m/>
    <m/>
  </r>
  <r>
    <x v="141"/>
    <s v="CICLOFOSFAMIDE"/>
    <s v="CICLOFOSFAMIDE"/>
    <s v="FIALE"/>
    <s v="1.000 MG"/>
    <s v="FIALA"/>
    <n v="3800"/>
    <n v="11.05"/>
    <n v="41990"/>
    <x v="205"/>
    <x v="27"/>
    <m/>
    <m/>
  </r>
  <r>
    <x v="141"/>
    <s v="CICLOFOSFAMIDE"/>
    <s v="CICLOFOSFAMIDE"/>
    <s v="FIALE"/>
    <s v="500 MG"/>
    <s v="FIALA"/>
    <n v="4200"/>
    <n v="6.95"/>
    <n v="29190"/>
    <x v="205"/>
    <x v="27"/>
    <m/>
    <m/>
  </r>
  <r>
    <x v="142"/>
    <s v="IFOSFAMIDE"/>
    <s v="IFOSFAMIDE"/>
    <s v="FIALE"/>
    <s v="1.000 MG"/>
    <s v="FIALA"/>
    <n v="1750"/>
    <n v="28.91"/>
    <n v="50592.5"/>
    <x v="206"/>
    <x v="27"/>
    <m/>
    <m/>
  </r>
  <r>
    <x v="143"/>
    <s v="MESNA"/>
    <s v="MESNA"/>
    <s v="FIALE"/>
    <s v="400 MG"/>
    <s v="FIALA"/>
    <n v="8800"/>
    <n v="1.3779999999999999"/>
    <n v="12126.4"/>
    <x v="207"/>
    <x v="27"/>
    <m/>
    <m/>
  </r>
  <r>
    <x v="144"/>
    <s v="BIOTINA/CALCIO PANTOTENATO/CIANOCOBALAMINA/NICOTINAMIDE/PIRIDOSSINA CLORIDRATO/RIBOFLAVINA/TIAMINA MONONITRATO"/>
    <s v="BIOTINA/CALCIO PANTOTENATO/CIANOCOBALAMINA/NICOTINAMIDE/PIRIDOSSINA CLORIDRATO/RIBOFLAVINA/TIAMINA MONONITRATO"/>
    <s v="COMPRESSE"/>
    <s v="150 MCG + 25 MG + 10 MCG + 50 MG + 10 MG + 15 MG + 15 MG"/>
    <s v="COMPRESSA"/>
    <n v="1800"/>
    <n v="0.29249999999999998"/>
    <n v="526.5"/>
    <x v="208"/>
    <x v="28"/>
    <m/>
    <m/>
  </r>
  <r>
    <x v="145"/>
    <s v="RIVAROXABAN"/>
    <s v="RIVAROXABAN"/>
    <s v="COMPRESSE"/>
    <s v="20 MG"/>
    <s v="COMPRESSA"/>
    <n v="29064"/>
    <n v="1.25"/>
    <n v="36330"/>
    <x v="209"/>
    <x v="28"/>
    <s v="Farmaci - Edizione 1_2023"/>
    <m/>
  </r>
  <r>
    <x v="145"/>
    <s v="RIVAROXABAN"/>
    <s v="RIVAROXABAN"/>
    <s v="COMPRESSE"/>
    <s v="10 MG"/>
    <s v="COMPRESSA"/>
    <n v="2000"/>
    <n v="1.38"/>
    <n v="2760"/>
    <x v="210"/>
    <x v="28"/>
    <s v="Farmaci ospedalieri Edizione IV-2023"/>
    <m/>
  </r>
  <r>
    <x v="145"/>
    <s v="RIVAROXABAN"/>
    <s v="RIVAROXABAN"/>
    <s v="COMPRESSE"/>
    <s v="15 MG"/>
    <s v="COMPRESSA"/>
    <n v="20412"/>
    <n v="2.0937999999999999"/>
    <n v="42738.645599999996"/>
    <x v="211"/>
    <x v="28"/>
    <m/>
    <m/>
  </r>
  <r>
    <x v="146"/>
    <s v="DAMOCTOCOG ALFA PEGOL"/>
    <s v="DAMOCTOCOG ALFA PEGOL"/>
    <s v="SIRINGA"/>
    <s v="TUTTI I DOSAGGI"/>
    <s v="UI"/>
    <n v="2675000"/>
    <n v="0.69999"/>
    <n v="1872473.25"/>
    <x v="212"/>
    <x v="28"/>
    <s v="Farmaci ospedalieri Edizione IV-2023"/>
    <m/>
  </r>
  <r>
    <x v="146"/>
    <s v="FATTORE VIII DI COAGULAZIONE DEL SANGUE UMANO DA INGEGNERIA GENETICA - OCTOGOG ALFA DA CELLULE RENALI DI CRICETI NEONATI"/>
    <s v="FATTORE VIII DI COAGULAZIONE DEL SANGUE UMANO DA INGEGNERIA GENETICA - OCTOGOG ALFA DA CELLULE RENALI DI CRICETI NEONATI"/>
    <s v="FLACONE"/>
    <s v="U.I."/>
    <s v="U.I."/>
    <n v="2100000"/>
    <n v="0.68689"/>
    <n v="1442469"/>
    <x v="213"/>
    <x v="28"/>
    <m/>
    <m/>
  </r>
  <r>
    <x v="147"/>
    <s v="NIMODIPINA"/>
    <s v="NIMODIPINA"/>
    <s v="FIALE"/>
    <s v="50 ML (0,2 MG/ML)"/>
    <s v="FIALA"/>
    <n v="3900"/>
    <n v="8.4600000000000009"/>
    <n v="32994"/>
    <x v="214"/>
    <x v="28"/>
    <m/>
    <m/>
  </r>
  <r>
    <x v="148"/>
    <s v="CLOTRIMAZOLO"/>
    <s v="CLOTRIMAZOLO"/>
    <s v="CREMA"/>
    <s v="30 G (2%)"/>
    <s v="TUBO"/>
    <n v="220"/>
    <n v="7.4223800000000004"/>
    <n v="1632.9236000000001"/>
    <x v="215"/>
    <x v="28"/>
    <s v="Farmaci ospedalieri Edizione IV-2023"/>
    <m/>
  </r>
  <r>
    <x v="149"/>
    <s v="SULPROSTONE"/>
    <s v="SULPROSTONE"/>
    <s v="FIALE"/>
    <s v="2 ML (0,25 MG/ML)"/>
    <s v="FIALA"/>
    <n v="780"/>
    <n v="13.47"/>
    <n v="10506.6"/>
    <x v="216"/>
    <x v="28"/>
    <m/>
    <m/>
  </r>
  <r>
    <x v="150"/>
    <s v="LEVONORGESTREL"/>
    <s v="LEVONORGESTREL"/>
    <s v="SISTEMA A RILASCIO INTRAUTERINO"/>
    <s v="20 MCG/24 H"/>
    <s v="PEZZO"/>
    <n v="57"/>
    <n v="86"/>
    <n v="4902"/>
    <x v="217"/>
    <x v="28"/>
    <s v="Farmaci - Edizione 1_2023"/>
    <m/>
  </r>
  <r>
    <x v="51"/>
    <s v="TESTOSTERONE UNDECANOATO"/>
    <s v="TESTOSTERONE UNDECANOATO"/>
    <s v="FIALE"/>
    <s v="4 ML (250 MG/ML)"/>
    <s v="FIALA"/>
    <n v="400"/>
    <n v="109.06359999999999"/>
    <n v="43625.439999999995"/>
    <x v="218"/>
    <x v="28"/>
    <m/>
    <m/>
  </r>
  <r>
    <x v="151"/>
    <s v="ESTRADIOLO VALERATO"/>
    <s v="ESTRADIOLO VALERATO"/>
    <s v="COMPRESSE"/>
    <s v="2 MG"/>
    <s v="COMPRESSA"/>
    <n v="3000"/>
    <n v="0.25"/>
    <n v="750"/>
    <x v="219"/>
    <x v="28"/>
    <m/>
    <m/>
  </r>
  <r>
    <x v="152"/>
    <s v="CIPROTERONE ACETATO"/>
    <s v="CIPROTERONE ACETATO"/>
    <s v="COMPRESSE"/>
    <s v="100 MG"/>
    <s v="COMPRESSA"/>
    <n v="1640.0000000000002"/>
    <n v="1.026"/>
    <n v="1682.6400000000003"/>
    <x v="220"/>
    <x v="28"/>
    <s v="Farmaci ESCLUSIVI e INNOVATIVI"/>
    <m/>
  </r>
  <r>
    <x v="152"/>
    <s v="CIPROTERONE ACETATO"/>
    <s v="CIPROTERONE ACETATO"/>
    <s v="COMPRESSE"/>
    <s v="50 MG"/>
    <s v="COMPRESSA"/>
    <n v="1600"/>
    <n v="0.58094000000000001"/>
    <n v="929.50400000000002"/>
    <x v="221"/>
    <x v="28"/>
    <s v="Farmaci ospedalieri Edizione IV-2023"/>
    <m/>
  </r>
  <r>
    <x v="152"/>
    <s v="CIPROTERONE ACETATO"/>
    <s v="CIPROTERONE ACETATO"/>
    <s v="FIALE"/>
    <s v="3 ML (100 MG/ML)"/>
    <s v="FIALA"/>
    <n v="290"/>
    <n v="8.9"/>
    <n v="2581"/>
    <x v="222"/>
    <x v="28"/>
    <s v="Farmaci ospedalieri Edizione IV-2023"/>
    <m/>
  </r>
  <r>
    <x v="153"/>
    <s v="REGORAFENIB"/>
    <s v="REGORAFENIB"/>
    <s v="COMPRESSE RIVESTITE"/>
    <s v="40 MG"/>
    <s v="COMPRESSA"/>
    <n v="19263.999999999996"/>
    <n v="19.904800000000002"/>
    <n v="383446.06719999993"/>
    <x v="223"/>
    <x v="28"/>
    <s v="Farmaci ospedalieri Edizione IV-2023"/>
    <m/>
  </r>
  <r>
    <x v="154"/>
    <s v="LAROTRECTINIB"/>
    <s v="LAROTRECTINIB"/>
    <s v="SOLUZIONE ORALE"/>
    <s v="50 ML (20 MG/ML)"/>
    <s v="FLACONE"/>
    <n v="4496"/>
    <n v="956.24"/>
    <n v="4299255.04"/>
    <x v="224"/>
    <x v="28"/>
    <m/>
    <m/>
  </r>
  <r>
    <x v="154"/>
    <s v="LAROTRECTINIB"/>
    <s v="LAROTRECTINIB"/>
    <s v="CAPSULE"/>
    <s v="100 MG"/>
    <s v="CAPSULA"/>
    <n v="7448"/>
    <n v="95.624110000000002"/>
    <n v="712208.37127999996"/>
    <x v="225"/>
    <x v="28"/>
    <m/>
    <m/>
  </r>
  <r>
    <x v="154"/>
    <s v="LAROTRECTINIB"/>
    <s v="LAROTRECTINIB"/>
    <s v="CAPSULE"/>
    <s v="25 MG"/>
    <s v="CAPSULA"/>
    <n v="6104"/>
    <n v="23.905889999999999"/>
    <n v="145921.55255999998"/>
    <x v="226"/>
    <x v="28"/>
    <m/>
    <m/>
  </r>
  <r>
    <x v="155"/>
    <s v="DAROLUTAMIDE"/>
    <s v="DAROLUTAMIDE"/>
    <s v="COMPRESSE RIVESTITE"/>
    <s v="300 MG"/>
    <s v="COMPRESSA"/>
    <n v="40812"/>
    <n v="28.953099999999999"/>
    <n v="1181633.9172"/>
    <x v="227"/>
    <x v="28"/>
    <m/>
    <m/>
  </r>
  <r>
    <x v="156"/>
    <s v="INTERFERONE BETA 1B"/>
    <s v="INTERFERONE BETA 1B"/>
    <s v="FIALE"/>
    <s v="0,25 MG/ML"/>
    <s v="FIALA"/>
    <n v="4280"/>
    <n v="28.079989999999999"/>
    <n v="120182.3572"/>
    <x v="228"/>
    <x v="28"/>
    <s v="Farmaci ospedalieri Edizione IV-2023"/>
    <m/>
  </r>
  <r>
    <x v="157"/>
    <s v="ACIDO ACETILSALICILICO"/>
    <s v="ACIDO ACETILSALICILICO"/>
    <s v="GRANULATO"/>
    <s v="500 MG"/>
    <s v="BUSTA"/>
    <n v="2320"/>
    <n v="0.36349999999999999"/>
    <n v="843.31999999999994"/>
    <x v="229"/>
    <x v="28"/>
    <m/>
    <m/>
  </r>
  <r>
    <x v="158"/>
    <s v="RADIO 223RA DICLORURO"/>
    <s v="RADIO 223RA DICLORURO"/>
    <s v="FIALE"/>
    <s v="6 ML (1.100 KBQ/ML)"/>
    <s v="FIALA"/>
    <n v="47"/>
    <n v="2947.32"/>
    <n v="138524.04"/>
    <x v="230"/>
    <x v="28"/>
    <s v="Farmaci ospedalieri Edizione IV-2023"/>
    <m/>
  </r>
  <r>
    <x v="159"/>
    <s v="VERICIGUAT"/>
    <s v="VERICIGUAT"/>
    <s v="COMPRESSE"/>
    <s v="2,5 MG"/>
    <s v="COMPRESSA"/>
    <n v="45750"/>
    <n v="2.5270999999999999"/>
    <n v="115614.825"/>
    <x v="231"/>
    <x v="28"/>
    <s v="Farmaci PTR ed ESCLUSIVI (Edizione 2025) e servizi connessi"/>
    <m/>
  </r>
  <r>
    <x v="159"/>
    <s v="VERICIGUAT"/>
    <s v="VERICIGUAT"/>
    <s v="COMPRESSE"/>
    <s v="5 MG"/>
    <s v="COMPRESSA"/>
    <n v="45750"/>
    <n v="2.5270999999999999"/>
    <n v="115614.825"/>
    <x v="231"/>
    <x v="28"/>
    <s v="Farmaci PTR ed ESCLUSIVI (Edizione 2025) e servizi connessi"/>
    <m/>
  </r>
  <r>
    <x v="159"/>
    <s v="VERICIGUAT"/>
    <s v="VERICIGUAT"/>
    <s v="COMPRESSE"/>
    <s v="10 MG"/>
    <s v="COMPRESSA"/>
    <n v="45750"/>
    <n v="2.5270999999999999"/>
    <n v="115614.825"/>
    <x v="231"/>
    <x v="28"/>
    <s v="Farmaci PTR ed ESCLUSIVI (Edizione 2025) e servizi connessi"/>
    <m/>
  </r>
  <r>
    <x v="160"/>
    <s v="FINERENONE"/>
    <s v="FINERENONE"/>
    <s v="COMPRESSE"/>
    <s v="TUTTI I DOSAGGI"/>
    <s v="COMPRESSA"/>
    <n v="201520.00000000003"/>
    <n v="1.04"/>
    <n v="209580.80000000005"/>
    <x v="231"/>
    <x v="28"/>
    <s v="Farmaci PTR ed ESCLUSIVI (Edizione 2025) e servizi connessi"/>
    <m/>
  </r>
  <r>
    <x v="51"/>
    <s v="TESTOSTERONE ENANTATO"/>
    <s v="TESTOSTERONE ENANTATO"/>
    <s v="FIALE"/>
    <s v="250 MG"/>
    <s v="FIALA"/>
    <n v="220"/>
    <n v="5.4545500000000002"/>
    <n v="1200.001"/>
    <x v="232"/>
    <x v="28"/>
    <s v="Farmaci ESCLUSIVI e INNOVATIVI"/>
    <m/>
  </r>
  <r>
    <x v="51"/>
    <s v="TESTOSTERONE"/>
    <s v="TESTOSTERONE"/>
    <s v="GEL"/>
    <s v="50 MG"/>
    <s v="BUSTA"/>
    <n v="210"/>
    <n v="1.6056999999999999"/>
    <n v="337.197"/>
    <x v="232"/>
    <x v="28"/>
    <s v="Farmaci ESCLUSIVI e INNOVATIVI"/>
    <m/>
  </r>
  <r>
    <x v="157"/>
    <s v="ACIDO ACETILSALICILICO"/>
    <s v="ACIDO ACETILSALICILICO"/>
    <s v="Busta"/>
    <s v="500 MG"/>
    <s v="BUSTA"/>
    <n v="1400"/>
    <n v="0.28699999999999998"/>
    <n v="401.79999999999995"/>
    <x v="232"/>
    <x v="28"/>
    <s v="Farmaci ospedalieri Edizione IV-2023"/>
    <m/>
  </r>
  <r>
    <x v="157"/>
    <s v="LISINA ACETILSALICILATO"/>
    <s v="LISINA ACETILSALICILATO"/>
    <s v="FIALE"/>
    <s v="5 ML (200 MG/ML)"/>
    <s v="FIALA"/>
    <n v="15000"/>
    <n v="0.7"/>
    <n v="10500"/>
    <x v="232"/>
    <x v="28"/>
    <s v="Farmaci ospedalieri Edizione IV-2023"/>
    <m/>
  </r>
  <r>
    <x v="157"/>
    <s v="LISINA ACETILSALICILATO"/>
    <s v="LISINA ACETILSALICILATO"/>
    <s v="FIALE"/>
    <s v="500 MG + 2,5 ML"/>
    <s v="FIALA"/>
    <n v="7600"/>
    <n v="0.98"/>
    <n v="7448"/>
    <x v="232"/>
    <x v="28"/>
    <s v="Farmaci ospedalieri Edizione IV-2023"/>
    <m/>
  </r>
  <r>
    <x v="161"/>
    <s v="NICLOSAMIDE"/>
    <s v="NICLOSAMIDE"/>
    <s v="COMPRESSE"/>
    <s v="500 MG"/>
    <s v="COMPRESSA"/>
    <n v="320"/>
    <n v="0.43"/>
    <n v="137.6"/>
    <x v="232"/>
    <x v="28"/>
    <s v="Farmaci ESCLUSIVI e INNOVATIVI"/>
    <m/>
  </r>
  <r>
    <x v="162"/>
    <s v="CLORFENAMINA MALEATO"/>
    <s v="CLORFENAMINA MALEATO"/>
    <s v="FIALE"/>
    <s v="1 ML (10 MG)"/>
    <s v="FIALA"/>
    <n v="60200"/>
    <n v="1.0227299999999999"/>
    <n v="61568.345999999998"/>
    <x v="232"/>
    <x v="28"/>
    <s v="Farmaci - Edizione 1_2023"/>
    <m/>
  </r>
  <r>
    <x v="163"/>
    <s v="OPICAPONE"/>
    <s v="OPICAPONE"/>
    <s v="CAPSULE"/>
    <s v="50 MG"/>
    <s v="CAPSULA"/>
    <n v="36300"/>
    <n v="4.1989999999999998"/>
    <n v="152423.69999999998"/>
    <x v="233"/>
    <x v="29"/>
    <s v="Farmaci ospedalieri Edizione IV-2023"/>
    <m/>
  </r>
  <r>
    <x v="164"/>
    <s v="BEROTRALSTAT"/>
    <s v="BEROTRALSTAT"/>
    <s v="COMPRESSE"/>
    <s v="150 MG"/>
    <s v="COMPRESSA"/>
    <n v="7279.9999999999991"/>
    <n v="393.13529999999997"/>
    <n v="2862024.9839999992"/>
    <x v="234"/>
    <x v="30"/>
    <s v="Farmaci PTR ed ESCLUSIVI (Edizione 2025) e servizi connessi"/>
    <m/>
  </r>
  <r>
    <x v="165"/>
    <s v="INTERFERONE BETA 1A"/>
    <s v="INTERFERONE BETA 1A"/>
    <s v="PENNA"/>
    <s v="30 MCG"/>
    <s v="PENNA"/>
    <n v="1519.9999999999998"/>
    <n v="172.45282"/>
    <n v="262128.28639999995"/>
    <x v="235"/>
    <x v="31"/>
    <s v="Farmaci ospedalieri Edizione IV-2023"/>
    <m/>
  </r>
  <r>
    <x v="165"/>
    <s v="INTERFERONE BETA 1A"/>
    <s v="INTERFERONE BETA 1A"/>
    <s v="SIRINGA"/>
    <s v="30 MCG/0,5 ML (6.000.000 U.I.)"/>
    <s v="SIRINGA"/>
    <n v="3118.0000000000005"/>
    <n v="172.45282"/>
    <n v="537707.89276000008"/>
    <x v="236"/>
    <x v="31"/>
    <s v="Farmaci ospedalieri Edizione IV-2023"/>
    <m/>
  </r>
  <r>
    <x v="166"/>
    <s v="INTERFERONE BETA 1A PEGILATO"/>
    <s v="INTERFERONE BETA 1A PEGILATO"/>
    <s v="PENNA"/>
    <s v="125 MCG"/>
    <s v="PENNA"/>
    <n v="1655.0000000000002"/>
    <n v="377.74"/>
    <n v="625159.70000000007"/>
    <x v="237"/>
    <x v="31"/>
    <s v="Farmaci ospedalieri Edizione IV-2023"/>
    <m/>
  </r>
  <r>
    <x v="166"/>
    <s v="INTERFERONE BETA 1A PEGILATO"/>
    <s v="INTERFERONE BETA 1A PEGILATO"/>
    <s v="PENNA"/>
    <s v="63 MCG + 94 MCG"/>
    <s v="PENNA"/>
    <n v="65"/>
    <n v="237.22587999999999"/>
    <n v="15419.682199999999"/>
    <x v="238"/>
    <x v="31"/>
    <s v="Farmaci ospedalieri Edizione IV-2023"/>
    <m/>
  </r>
  <r>
    <x v="166"/>
    <s v="INTERFERONE BETA 1A PEGILATO"/>
    <s v="INTERFERONE BETA 1A PEGILATO"/>
    <s v="SIRINGA"/>
    <s v="125 MCG"/>
    <s v="SIRINGA"/>
    <n v="685"/>
    <n v="377.74"/>
    <n v="258751.9"/>
    <x v="239"/>
    <x v="31"/>
    <s v="Farmaci ospedalieri Edizione IV-2023"/>
    <m/>
  </r>
  <r>
    <x v="166"/>
    <s v="INTERFERONE BETA 1A PEGILATO"/>
    <s v="INTERFERONE BETA 1A PEGILATO"/>
    <s v="SIRINGA"/>
    <s v="63 MCG + 94 MCG"/>
    <s v="SIRINGA"/>
    <n v="55"/>
    <n v="237.22501"/>
    <n v="13047.375550000001"/>
    <x v="240"/>
    <x v="31"/>
    <s v="Farmaci ospedalieri Edizione IV-2023"/>
    <m/>
  </r>
  <r>
    <x v="167"/>
    <s v="NATALIZUMAB"/>
    <s v="NATALIZUMAB"/>
    <s v="FIALE SOTTOCUTE"/>
    <s v="150MG/ML 1ML"/>
    <s v="SIRINGA"/>
    <n v="3260"/>
    <n v="812.25"/>
    <n v="2647935"/>
    <x v="241"/>
    <x v="31"/>
    <m/>
    <m/>
  </r>
  <r>
    <x v="168"/>
    <s v="NUSINERSEN"/>
    <s v="NUSINERSEN"/>
    <s v="SOLUZIONE INIETTABILE"/>
    <s v="5 ML (2,4 MG/ML)"/>
    <s v="FLACONE"/>
    <n v="28"/>
    <n v="45000"/>
    <n v="1260000"/>
    <x v="242"/>
    <x v="31"/>
    <m/>
    <m/>
  </r>
  <r>
    <x v="169"/>
    <s v="FAMPRIDINA"/>
    <s v="FAMPRIDINA"/>
    <s v="COMPRESSE RIVESTITE"/>
    <s v="10 MG R.P."/>
    <s v="COMPRESSA"/>
    <n v="4392"/>
    <n v="4.4642900000000001"/>
    <n v="19607.161680000001"/>
    <x v="243"/>
    <x v="31"/>
    <s v="Farmaci ospedalieri Edizione IV-2023"/>
    <m/>
  </r>
  <r>
    <x v="170"/>
    <s v="OMAVELOXOLONE"/>
    <s v="OMAVELOXOLONE"/>
    <s v="CAPSULE"/>
    <s v="50MG"/>
    <s v="CAPSULA"/>
    <n v="10800"/>
    <n v="285.7"/>
    <n v="3085560"/>
    <x v="244"/>
    <x v="31"/>
    <s v="Farmaci PTR ed ESCLUSIVI (Edizione 2025) e servizi connessi"/>
    <m/>
  </r>
  <r>
    <x v="171"/>
    <s v="ACIDO ETACRINICO"/>
    <s v="ACIDO ETACRINICO"/>
    <s v="COMPRESSE"/>
    <s v="50 MG"/>
    <s v="COMPRESSA"/>
    <n v="4100"/>
    <n v="0.85270000000000001"/>
    <n v="3496.07"/>
    <x v="245"/>
    <x v="32"/>
    <s v="Farmaci ESCLUSIVI e INNOVATIVI"/>
    <m/>
  </r>
  <r>
    <x v="171"/>
    <s v="ACIDO ETACRINICO"/>
    <s v="ACIDO ETACRINICO"/>
    <s v="FIALE"/>
    <s v="50 MG + 20 ML"/>
    <s v="FIALA"/>
    <n v="1700"/>
    <n v="22.354500000000002"/>
    <n v="38002.65"/>
    <x v="245"/>
    <x v="32"/>
    <s v="Farmaci ESCLUSIVI e INNOVATIVI"/>
    <m/>
  </r>
  <r>
    <x v="171"/>
    <s v="ACIDO ETACRINICO"/>
    <s v="ACIDO ETACRINICO"/>
    <s v="COMPRESSE"/>
    <s v="50 MG"/>
    <s v="COMPRESSA"/>
    <n v="2940"/>
    <n v="0.55679999999999996"/>
    <n v="1636.992"/>
    <x v="246"/>
    <x v="32"/>
    <s v="Farmaci Edizione 2-2023"/>
    <m/>
  </r>
  <r>
    <x v="171"/>
    <s v="ACIDO ETACRINICO"/>
    <s v="ACIDO ETACRINICO"/>
    <s v="FIALE"/>
    <s v="50 MG + 20 ML"/>
    <s v="FIALA"/>
    <n v="935"/>
    <n v="14.545400000000001"/>
    <n v="13599.949000000001"/>
    <x v="247"/>
    <x v="32"/>
    <s v="Farmaci Edizione 2-2023"/>
    <m/>
  </r>
  <r>
    <x v="172"/>
    <s v="METILTIONINIO CLORURO"/>
    <s v="METILTIONINIO CLORURO"/>
    <s v="SOLUZIONE"/>
    <s v="10 ML (10 MG/ML)"/>
    <s v="FLACONE"/>
    <n v="3100.0000000000005"/>
    <n v="9.0004399999999993"/>
    <n v="27901.364000000001"/>
    <x v="248"/>
    <x v="32"/>
    <s v="Farmaci ospedalieri Edizione IV-2023"/>
    <m/>
  </r>
  <r>
    <x v="173"/>
    <s v="PARAFFINA LIQUIDA"/>
    <s v="PARAFFINA LIQUIDA"/>
    <s v="FIALE"/>
    <s v="10 ML"/>
    <s v="FIALA"/>
    <n v="4400"/>
    <n v="1.09999"/>
    <n v="4839.9560000000001"/>
    <x v="249"/>
    <x v="32"/>
    <s v="Farmaci ospedalieri Edizione IV-2023"/>
    <m/>
  </r>
  <r>
    <x v="174"/>
    <s v="VOSORITIDE"/>
    <s v="VOSORITIDE FIALE"/>
    <s v="FIALE"/>
    <s v="TUTTI I DOSAGGI (MG)"/>
    <s v="FIALA"/>
    <n v="3700"/>
    <n v="480.82"/>
    <n v="1779034"/>
    <x v="250"/>
    <x v="33"/>
    <s v="Farmaci Edizione 2-2023"/>
    <m/>
  </r>
  <r>
    <x v="175"/>
    <s v="VALOCTOCOGENE ROXAPARVOVEC"/>
    <s v="VALOCTOCOGENE ROXAPARVOVEC"/>
    <s v="FLACONE"/>
    <s v="8 ML"/>
    <s v="FLACONE"/>
    <n v="60"/>
    <n v="54855.08"/>
    <n v="3291304.8000000003"/>
    <x v="251"/>
    <x v="33"/>
    <s v="Farmaci PTR ed ESCLUSIVI (Edizione 2025) e servizi connessi"/>
    <m/>
  </r>
  <r>
    <x v="174"/>
    <s v="VOSORITIDE"/>
    <s v="VOSORITIDE"/>
    <s v="FIALE"/>
    <s v="0,4 MG"/>
    <s v="FIALA"/>
    <n v="2580"/>
    <n v="657.53"/>
    <n v="1696427.4"/>
    <x v="252"/>
    <x v="33"/>
    <s v="Farmaci PTR ed ESCLUSIVI (Edizione 2025) e servizi connessi"/>
    <m/>
  </r>
  <r>
    <x v="174"/>
    <s v="VOSORITIDE"/>
    <s v="VOSORITIDE"/>
    <s v="FIALE"/>
    <s v="0,56 MG"/>
    <s v="FIALA"/>
    <n v="4680"/>
    <n v="657.53"/>
    <n v="3077240.4"/>
    <x v="252"/>
    <x v="33"/>
    <s v="Farmaci PTR ed ESCLUSIVI (Edizione 2025) e servizi connessi"/>
    <m/>
  </r>
  <r>
    <x v="174"/>
    <s v="VOSORITIDE"/>
    <s v="VOSORITIDE"/>
    <s v="FIALE"/>
    <s v="1,2 MG"/>
    <s v="FIALA"/>
    <n v="5530"/>
    <n v="657.53"/>
    <n v="3636140.9"/>
    <x v="252"/>
    <x v="33"/>
    <s v="Farmaci PTR ed ESCLUSIVI (Edizione 2025) e servizi connessi"/>
    <m/>
  </r>
  <r>
    <x v="24"/>
    <s v="ADRENALINA"/>
    <s v="ADRENALINA"/>
    <s v="SIRINGA"/>
    <s v="500 MCG (0,3 ML)"/>
    <s v="SIRINGA"/>
    <n v="400"/>
    <n v="37.64"/>
    <n v="15056"/>
    <x v="253"/>
    <x v="34"/>
    <m/>
    <m/>
  </r>
  <r>
    <x v="176"/>
    <s v="PITOLISANT"/>
    <s v="PITOLISANT"/>
    <s v="COMPRESSE"/>
    <s v="18 MG"/>
    <s v="COMPRESSA"/>
    <n v="24960"/>
    <n v="11.41267"/>
    <n v="284860.24320000003"/>
    <x v="254"/>
    <x v="34"/>
    <s v="Farmaci ESCLUSIVI e INNOVATIVI"/>
    <m/>
  </r>
  <r>
    <x v="176"/>
    <s v="PITOLISANT"/>
    <s v="PITOLISANT"/>
    <s v="COMPRESSE"/>
    <s v="4,5 MG"/>
    <s v="COMPRESSA"/>
    <n v="1040"/>
    <n v="8.5679999999999996"/>
    <n v="8910.7199999999993"/>
    <x v="255"/>
    <x v="34"/>
    <s v="Farmaci ESCLUSIVI e INNOVATIVI"/>
    <m/>
  </r>
  <r>
    <x v="177"/>
    <s v="IMMUNOGLOBULINA UMANA USO ENDOVENOSO"/>
    <s v="IMMUNOGLOBULINA UMANA USO ENDOVENOSO AD ALTO TITOLO DI IGM"/>
    <s v="FLACONE"/>
    <s v="G"/>
    <s v="GR"/>
    <n v="35000"/>
    <n v="103"/>
    <n v="3605000"/>
    <x v="256"/>
    <x v="35"/>
    <s v="Farmaci - Edizione 1_2023"/>
    <m/>
  </r>
  <r>
    <x v="178"/>
    <s v="IMMUNOGLOBULINA UMANA ANTIVARICELLA"/>
    <s v="IMMUNOGLOBULINA UMANA ANTIVARICELLA"/>
    <s v="FIALE"/>
    <s v="20 ML (25 U.I./ML)"/>
    <s v="FIALA"/>
    <n v="25"/>
    <n v="322.31"/>
    <n v="8057.75"/>
    <x v="257"/>
    <x v="35"/>
    <s v="Farmaci ospedalieri Edizione IV-2023"/>
    <m/>
  </r>
  <r>
    <x v="178"/>
    <s v="IMMUNOGLOBULINA UMANA ANTIVARICELLA"/>
    <s v="IMMUNOGLOBULINA UMANA ANTIVARICELLA"/>
    <s v="FIALE"/>
    <s v="5 ML (25 U.I./ML)"/>
    <s v="FIALA"/>
    <n v="19.000000000000004"/>
    <n v="86.56"/>
    <n v="1644.6400000000003"/>
    <x v="258"/>
    <x v="35"/>
    <s v="Farmaci ospedalieri Edizione IV-2023"/>
    <m/>
  </r>
  <r>
    <x v="179"/>
    <s v="IMMUNOGLOBULINA UMANA CITOMEGALOVIRUS USO ENDOVENOSO"/>
    <s v="IMMUNOGLOBULINA UMANA CITOMEGALOVIRUS USO ENDOVENOSO"/>
    <s v="FLACONE"/>
    <s v="TUTTI I DOSAGGI"/>
    <s v="UI"/>
    <n v="465000"/>
    <n v="0.19705"/>
    <n v="91628.25"/>
    <x v="259"/>
    <x v="35"/>
    <s v="Farmaci ospedalieri Edizione IV-2023"/>
    <m/>
  </r>
  <r>
    <x v="180"/>
    <s v="FIBRINOGENO UMANO ESTRATTO DA CRIOSUPERNATANTE"/>
    <s v="FIBRINOGENO UMANO ESTRATTO DA CRIOSUPERNATANTE"/>
    <s v="POLVERE PER SOLUZIONE PER INFUSIONE"/>
    <s v="1,5 G"/>
    <s v="FLACONE"/>
    <n v="1400"/>
    <n v="620"/>
    <n v="868000"/>
    <x v="260"/>
    <x v="36"/>
    <m/>
    <m/>
  </r>
  <r>
    <x v="146"/>
    <s v="OCTOCOG ALFA (FATTORE VIII DI COAGULAZIONE, RICOMBINANTE) DA CELLULE OVARICHE DI CRICETO CINESE IN ALBUMINA"/>
    <s v="OCTOCOG ALFA (FATTORE VIII DI COAGULAZIONE, RICOMBINANTE) DA CELLULE OVARICHE DI CRICETO CINESE IN ALBUMINA"/>
    <s v="FIALE"/>
    <s v="U.I."/>
    <s v="U.I."/>
    <n v="650000"/>
    <n v="0.65"/>
    <n v="422500"/>
    <x v="261"/>
    <x v="36"/>
    <m/>
    <m/>
  </r>
  <r>
    <x v="181"/>
    <s v="FATTORE VII DI COAGULAZIONE DEL SANGUE UMANO LIOFILIZZATO"/>
    <s v="FATTORE VII DI COAGULAZIONE DEL SANGUE UMANO LIOFILIZZATO"/>
    <s v="FLACONE"/>
    <s v="U.I."/>
    <s v="U.I."/>
    <n v="384000"/>
    <n v="0.70714999999999995"/>
    <n v="271545.59999999998"/>
    <x v="262"/>
    <x v="36"/>
    <m/>
    <m/>
  </r>
  <r>
    <x v="182"/>
    <s v="AVAPRITINIB"/>
    <s v="AVAPRITINIB"/>
    <s v="COMPRESSE"/>
    <s v="TUTTI DOSAGGI"/>
    <s v="COMPRESSA"/>
    <n v="3120"/>
    <n v="643.09"/>
    <n v="2006440.8"/>
    <x v="263"/>
    <x v="37"/>
    <s v="Farmaci PTR ed ESCLUSIVI (Edizione 2025) e servizi connessi"/>
    <m/>
  </r>
  <r>
    <x v="183"/>
    <s v="OLODATEROLO CLORIDRATO"/>
    <s v="OLODATEROLO CLORIDRATO"/>
    <s v="SOLUZIONE"/>
    <s v="2,5 MCG"/>
    <s v="FLACONE"/>
    <n v="24"/>
    <n v="21.12199"/>
    <n v="506.92776000000003"/>
    <x v="264"/>
    <x v="38"/>
    <s v="Farmaci ospedalieri Edizione IV-2023"/>
    <m/>
  </r>
  <r>
    <x v="184"/>
    <s v="METFORMINA/LINAGLIPTIN"/>
    <s v="METFORMINA/LINAGLIPTIN"/>
    <s v="COMPRESSE"/>
    <s v="1.000 MG + 2,5 MG"/>
    <s v="COMPRESSA"/>
    <n v="1568"/>
    <n v="0.66981999999999997"/>
    <n v="1050.2777599999999"/>
    <x v="265"/>
    <x v="38"/>
    <m/>
    <m/>
  </r>
  <r>
    <x v="184"/>
    <s v="METFORMINA/LINAGLIPTIN"/>
    <s v="METFORMINA/LINAGLIPTIN"/>
    <s v="COMPRESSE"/>
    <s v="850 MG + 2,5 MG"/>
    <s v="COMPRESSA"/>
    <n v="1568"/>
    <n v="0.66981999999999997"/>
    <n v="1050.2777599999999"/>
    <x v="266"/>
    <x v="38"/>
    <m/>
    <m/>
  </r>
  <r>
    <x v="185"/>
    <s v="EMPAGLIFOZIN/LINAGLIPTIN"/>
    <s v="EMPAGLIFOZIN/LINAGLIPTIN"/>
    <s v="COMPRESSE"/>
    <s v="10MG/5MG"/>
    <s v="COMPRESSA"/>
    <n v="779.99999999999989"/>
    <n v="1.28"/>
    <n v="998.39999999999986"/>
    <x v="267"/>
    <x v="38"/>
    <s v="Farmaci ospedalieri Edizione IV-2023"/>
    <m/>
  </r>
  <r>
    <x v="185"/>
    <s v="EMPAGLIFOZIN/LINAGLIPTIN"/>
    <s v="EMPAGLIFOZIN/LINAGLIPTIN"/>
    <s v="COMPRESSE"/>
    <s v="25MG/5MG"/>
    <s v="COMPRESSA"/>
    <n v="980"/>
    <n v="1.28"/>
    <n v="1254.4000000000001"/>
    <x v="268"/>
    <x v="38"/>
    <s v="Farmaci ospedalieri Edizione IV-2023"/>
    <m/>
  </r>
  <r>
    <x v="186"/>
    <s v="EMPAGLIFOZIN/METFORMINA"/>
    <s v="EMPAGLIFOZIN/METFORMINA"/>
    <s v="COMPRESSE"/>
    <s v="12,5 MG + 1.000 MG"/>
    <s v="COMPRESSA"/>
    <n v="2408"/>
    <n v="0.67445999999999995"/>
    <n v="1624.0996799999998"/>
    <x v="269"/>
    <x v="38"/>
    <m/>
    <m/>
  </r>
  <r>
    <x v="186"/>
    <s v="EMPAGLIFOZIN/METFORMINA"/>
    <s v="EMPAGLIFOZIN/METFORMINA"/>
    <s v="COMPRESSE"/>
    <s v="12,5 MG + 850 MG"/>
    <s v="COMPRESSA"/>
    <n v="1736"/>
    <n v="0.67445999999999995"/>
    <n v="1170.8625599999998"/>
    <x v="270"/>
    <x v="38"/>
    <m/>
    <m/>
  </r>
  <r>
    <x v="186"/>
    <s v="EMPAGLIFOZIN/METFORMINA"/>
    <s v="EMPAGLIFOZIN/METFORMINA"/>
    <s v="COMPRESSE"/>
    <s v="5 MG + 1.000 MG"/>
    <s v="COMPRESSA"/>
    <n v="2408"/>
    <n v="0.67445999999999995"/>
    <n v="1624.0996799999998"/>
    <x v="271"/>
    <x v="38"/>
    <m/>
    <m/>
  </r>
  <r>
    <x v="186"/>
    <s v="EMPAGLIFOZIN/METFORMINA"/>
    <s v="EMPAGLIFOZIN/METFORMINA"/>
    <s v="COMPRESSE"/>
    <s v="5 MG + 850 MG"/>
    <s v="COMPRESSA"/>
    <n v="1848"/>
    <n v="0.67445999999999995"/>
    <n v="1246.4020799999998"/>
    <x v="272"/>
    <x v="38"/>
    <m/>
    <m/>
  </r>
  <r>
    <x v="187"/>
    <s v="LINAGLIPTIN"/>
    <s v="LINAGLIPTIN"/>
    <s v="COMPRESSE RIVESTITE"/>
    <s v="5 MG"/>
    <s v="COMPRESSA"/>
    <n v="3640"/>
    <n v="1.3396399999999999"/>
    <n v="4876.2896000000001"/>
    <x v="273"/>
    <x v="38"/>
    <m/>
    <m/>
  </r>
  <r>
    <x v="188"/>
    <s v="EMPAGLIFLOZIN"/>
    <s v="EMPAGLIFLOZIN"/>
    <s v="COMPRESSE"/>
    <s v="10 MG"/>
    <s v="COMPRESSA"/>
    <n v="6608"/>
    <n v="1.34893"/>
    <n v="8913.7294399999992"/>
    <x v="274"/>
    <x v="38"/>
    <m/>
    <m/>
  </r>
  <r>
    <x v="188"/>
    <s v="EMPAGLIFLOZIN"/>
    <s v="EMPAGLIFLOZIN"/>
    <s v="COMPRESSE"/>
    <s v="25 MG"/>
    <s v="COMPRESSA"/>
    <n v="1568"/>
    <n v="1.34893"/>
    <n v="2115.1222400000001"/>
    <x v="275"/>
    <x v="38"/>
    <m/>
    <m/>
  </r>
  <r>
    <x v="189"/>
    <s v="ALTEPLASI"/>
    <s v="ALTEPLASI"/>
    <s v="FIALE"/>
    <s v="20 MG"/>
    <s v="FIALA"/>
    <n v="600"/>
    <n v="164.84"/>
    <n v="98904"/>
    <x v="276"/>
    <x v="38"/>
    <m/>
    <m/>
  </r>
  <r>
    <x v="189"/>
    <s v="ALTEPLASI"/>
    <s v="ALTEPLASI"/>
    <s v="FIALE"/>
    <s v="50 MG"/>
    <s v="FIALA"/>
    <n v="680"/>
    <n v="367.95"/>
    <n v="250206"/>
    <x v="277"/>
    <x v="38"/>
    <m/>
    <m/>
  </r>
  <r>
    <x v="190"/>
    <s v="TENECTEPLASE"/>
    <s v="TENECTEPLASE"/>
    <s v="FLACONE"/>
    <s v="10 ML (1.000 U/ML)"/>
    <s v="FLACONE"/>
    <n v="35"/>
    <n v="927.54"/>
    <n v="32463.899999999998"/>
    <x v="278"/>
    <x v="38"/>
    <m/>
    <m/>
  </r>
  <r>
    <x v="190"/>
    <s v="TENECTEPLASE"/>
    <s v="TENECTEPLASE"/>
    <s v="FIALE"/>
    <s v="25MG"/>
    <s v="FIALA"/>
    <n v="190"/>
    <n v="1094.5"/>
    <n v="207955"/>
    <x v="279"/>
    <x v="38"/>
    <m/>
    <m/>
  </r>
  <r>
    <x v="191"/>
    <s v="AFATINIB DIMALEATO"/>
    <s v="AFATINIB DIMALEATO"/>
    <s v="COMPRESSE"/>
    <s v="20 MG"/>
    <s v="COMPRESSA"/>
    <n v="1688"/>
    <n v="59.87"/>
    <n v="101060.56"/>
    <x v="280"/>
    <x v="38"/>
    <s v="Farmaci ospedalieri Edizione IV-2023"/>
    <m/>
  </r>
  <r>
    <x v="191"/>
    <s v="AFATINIB DIMALEATO"/>
    <s v="AFATINIB DIMALEATO"/>
    <s v="COMPRESSE"/>
    <s v="30 MG"/>
    <s v="COMPRESSA"/>
    <n v="1688"/>
    <n v="59.87"/>
    <n v="101060.56"/>
    <x v="281"/>
    <x v="38"/>
    <s v="Farmaci ospedalieri Edizione IV-2023"/>
    <m/>
  </r>
  <r>
    <x v="191"/>
    <s v="AFATINIB DIMALEATO"/>
    <s v="AFATINIB DIMALEATO"/>
    <s v="COMPRESSE"/>
    <s v="40 MG"/>
    <s v="COMPRESSA"/>
    <n v="1022"/>
    <n v="59.87"/>
    <n v="61187.14"/>
    <x v="282"/>
    <x v="38"/>
    <s v="Farmaci ospedalieri Edizione IV-2023"/>
    <m/>
  </r>
  <r>
    <x v="192"/>
    <s v="NINTEDANIB"/>
    <s v="NINTEDANIB"/>
    <s v="CAPSULE"/>
    <s v="150 MG"/>
    <s v="CAPSULA"/>
    <n v="51100"/>
    <n v="25.83333"/>
    <n v="1320083.1629999999"/>
    <x v="283"/>
    <x v="38"/>
    <s v="Farmaci ospedalieri Edizione IV-2023"/>
    <m/>
  </r>
  <r>
    <x v="192"/>
    <s v="NINTEDANIB"/>
    <s v="NINTEDANIB"/>
    <s v="CAPSULE"/>
    <s v="100 MG"/>
    <s v="CAPSULA"/>
    <n v="46300"/>
    <n v="12.91667"/>
    <n v="598041.821"/>
    <x v="284"/>
    <x v="38"/>
    <s v="Farmaci ospedalieri Edizione IV-2023"/>
    <m/>
  </r>
  <r>
    <x v="192"/>
    <s v="NINTEDANIB"/>
    <s v="NINTEDANIB"/>
    <s v="CAPSULE MOLLI"/>
    <s v="100 MG"/>
    <s v="CAPSULA"/>
    <n v="51000"/>
    <n v="43.055500000000002"/>
    <n v="2195830.5"/>
    <x v="285"/>
    <x v="38"/>
    <m/>
    <m/>
  </r>
  <r>
    <x v="192"/>
    <s v="NINTEDANIB ESILATO"/>
    <s v="NINTEDANIB ESILATO"/>
    <s v="CAPSULE"/>
    <s v="150 MG"/>
    <s v="CAPSULA"/>
    <n v="47100"/>
    <n v="43.055500000000002"/>
    <n v="2027914.05"/>
    <x v="286"/>
    <x v="38"/>
    <m/>
    <m/>
  </r>
  <r>
    <x v="193"/>
    <s v="SPESOLIMAB"/>
    <s v="SPESOLIMAB"/>
    <s v="FIALE"/>
    <s v="450 MG 7,5 ML 60 MG/ML"/>
    <s v="FIALA"/>
    <n v="48"/>
    <n v="8709.125"/>
    <n v="418038"/>
    <x v="287"/>
    <x v="38"/>
    <s v="Farmaci PTR ed ESCLUSIVI (Edizione 2025) e servizi connessi"/>
    <m/>
  </r>
  <r>
    <x v="194"/>
    <s v="TIOTROPIO BROMURO"/>
    <s v="TIOTROPIO BROMURO"/>
    <s v="AEROSOL"/>
    <s v="2,5 MCG"/>
    <s v="FLACONE"/>
    <n v="360"/>
    <n v="29.556239999999999"/>
    <n v="10640.2464"/>
    <x v="288"/>
    <x v="38"/>
    <s v="Farmaci ospedalieri Edizione IV-2023"/>
    <m/>
  </r>
  <r>
    <x v="195"/>
    <s v="IDARUCIZUMAB"/>
    <s v="IDARUCIZUMAB"/>
    <s v="FLACONE"/>
    <s v="50 ML (2,5 G)"/>
    <s v="FLACONE"/>
    <n v="169"/>
    <n v="1059.845"/>
    <n v="179113.80499999999"/>
    <x v="289"/>
    <x v="38"/>
    <s v="Farmaci ospedalieri Edizione IV-2023"/>
    <m/>
  </r>
  <r>
    <x v="196"/>
    <s v="FATTORE X"/>
    <s v="FATTORE X"/>
    <s v="FIALA"/>
    <s v="500UI"/>
    <s v="FIALA"/>
    <n v="160"/>
    <n v="2450"/>
    <n v="392000"/>
    <x v="290"/>
    <x v="39"/>
    <m/>
    <m/>
  </r>
  <r>
    <x v="197"/>
    <s v="APIXABAN"/>
    <s v="APIXABAN"/>
    <s v="COMPRESSE"/>
    <s v="2,5 MG"/>
    <s v="COMPRESSA"/>
    <n v="50000"/>
    <n v="1.06033"/>
    <n v="53016.5"/>
    <x v="291"/>
    <x v="40"/>
    <m/>
    <m/>
  </r>
  <r>
    <x v="197"/>
    <s v="APIXABAN"/>
    <s v="APIXABAN"/>
    <s v="COMPRESSE"/>
    <s v="5 MG"/>
    <s v="COMPRESSA"/>
    <n v="50000"/>
    <n v="1.06033"/>
    <n v="53016.5"/>
    <x v="292"/>
    <x v="40"/>
    <m/>
    <m/>
  </r>
  <r>
    <x v="198"/>
    <s v="ELOTUZUMAB"/>
    <s v="ELOTUZUMAB"/>
    <s v="FIALE"/>
    <s v="300 MG"/>
    <s v="FIALA"/>
    <n v="161"/>
    <n v="1122.3800000000001"/>
    <n v="180703.18000000002"/>
    <x v="293"/>
    <x v="40"/>
    <m/>
    <m/>
  </r>
  <r>
    <x v="198"/>
    <s v="ELOTUZUMAB"/>
    <s v="ELOTUZUMAB"/>
    <s v="FIALE"/>
    <s v="400 MG"/>
    <s v="FIALA"/>
    <n v="144"/>
    <n v="1496.5"/>
    <n v="215496"/>
    <x v="294"/>
    <x v="40"/>
    <m/>
    <m/>
  </r>
  <r>
    <x v="199"/>
    <s v="ATAZANAVIR SOLFATO/COBICISTAT"/>
    <s v="ATAZANAVIR SOLFATO/COBICISTAT"/>
    <s v="COMPRESSE"/>
    <s v="300 MG + 150 MG"/>
    <s v="COMPRESSA"/>
    <n v="3400.0000000000005"/>
    <n v="10.83267"/>
    <n v="36831.078000000009"/>
    <x v="295"/>
    <x v="40"/>
    <s v="Farmaci ospedalieri Edizione IV-2023"/>
    <m/>
  </r>
  <r>
    <x v="200"/>
    <s v="AZACITIDINA"/>
    <s v="AZACITIDINA"/>
    <s v="COMPRESSE"/>
    <s v="200 MG"/>
    <s v="COMPRESSA"/>
    <n v="182"/>
    <n v="831.20280000000002"/>
    <n v="151278.90960000001"/>
    <x v="296"/>
    <x v="40"/>
    <s v="Farmaci PTR ed ESCLUSIVI (Edizione 2025) e servizi connessi"/>
    <m/>
  </r>
  <r>
    <x v="200"/>
    <s v="AZACITIDINA"/>
    <s v="AZACITIDINA"/>
    <s v="COMPRESSE"/>
    <s v="300 MG"/>
    <s v="COMPRESSA"/>
    <n v="1610"/>
    <n v="831.20280000000002"/>
    <n v="1338236.5080000001"/>
    <x v="297"/>
    <x v="40"/>
    <s v="Farmaci PTR ed ESCLUSIVI (Edizione 2025) e servizi connessi"/>
    <m/>
  </r>
  <r>
    <x v="201"/>
    <s v="FEDRATINIB"/>
    <s v="FEDRATINIB"/>
    <s v="CAPSULE"/>
    <s v="100 MG"/>
    <s v="CAPSULA"/>
    <n v="34560"/>
    <n v="34.407829999999997"/>
    <n v="1189134.6047999999"/>
    <x v="298"/>
    <x v="40"/>
    <s v="Farmaci ESCLUSIVI e INNOVATIVI"/>
    <m/>
  </r>
  <r>
    <x v="201"/>
    <s v="FEDRATINIB"/>
    <s v="FEDRATINIB"/>
    <s v="CAPSULE"/>
    <s v="100 MG"/>
    <s v="CAPSULA"/>
    <n v="34560"/>
    <n v="34.407829999999997"/>
    <n v="1189134.6047999999"/>
    <x v="298"/>
    <x v="40"/>
    <s v="Farmaci Edizione 2-2023"/>
    <m/>
  </r>
  <r>
    <x v="202"/>
    <s v="IPILIMUMAB"/>
    <s v="IPILIMUMAB"/>
    <s v="FIALE"/>
    <s v="MG"/>
    <s v="MG"/>
    <n v="59000"/>
    <n v="40.273829999999997"/>
    <n v="2376155.9699999997"/>
    <x v="299"/>
    <x v="40"/>
    <s v="Farmaci ospedalieri Edizione IV-2023"/>
    <m/>
  </r>
  <r>
    <x v="203"/>
    <s v="NIVOLUMAB RELATLIMAB"/>
    <s v="NIVOLUMAB RELATLIMAB"/>
    <s v="FLACONE"/>
    <s v="240 MG + 80 MG 20 ML"/>
    <s v="FLACONE"/>
    <n v="1040"/>
    <n v="6480.87"/>
    <n v="6740104.7999999998"/>
    <x v="300"/>
    <x v="40"/>
    <s v="Farmaci PTR ed ESCLUSIVI (Edizione 2025) e servizi connessi"/>
    <m/>
  </r>
  <r>
    <x v="204"/>
    <s v="NIVOLUMAB"/>
    <s v="NIVOLUMAB"/>
    <s v="FIALE"/>
    <s v="TUTTI I DOSAGGI"/>
    <s v="MG"/>
    <n v="764000"/>
    <n v="14.891999999999999"/>
    <n v="11377488"/>
    <x v="301"/>
    <x v="40"/>
    <s v="Farmaci Edizione 2-2023"/>
    <m/>
  </r>
  <r>
    <x v="205"/>
    <s v="IDECABTAGENE VICLEUCEL - CELLULE"/>
    <s v="IDECABTAGENE VICLEUCEL - CELLULE"/>
    <s v="SACCA"/>
    <s v="EV - DISPERSIONE PER INFUSIONE"/>
    <s v="SACCA"/>
    <n v="6"/>
    <n v="315875"/>
    <n v="1895250"/>
    <x v="302"/>
    <x v="40"/>
    <s v="Farmaci PTR ed ESCLUSIVI (Edizione 2025) e servizi connessi"/>
    <m/>
  </r>
  <r>
    <x v="206"/>
    <s v="LISOCABTAGENE MARALEUCEL"/>
    <s v="LISOCABTAGENE MARALEUCEL"/>
    <s v="SACCA"/>
    <s v="EV - DISPERSIONE PER INFUSIONE"/>
    <s v="SACCA"/>
    <n v="6"/>
    <n v="311362.5"/>
    <n v="1868175"/>
    <x v="303"/>
    <x v="40"/>
    <s v="Farmaci PTR ed ESCLUSIVI (Edizione 2025) e servizi connessi"/>
    <m/>
  </r>
  <r>
    <x v="207"/>
    <s v="ABATACEPT"/>
    <s v="ABATACEPT"/>
    <s v="FIALE"/>
    <s v="250 MG"/>
    <s v="FIALA"/>
    <n v="620"/>
    <n v="319.60000000000002"/>
    <n v="198152"/>
    <x v="304"/>
    <x v="40"/>
    <s v="Farmaci ospedalieri Edizione IV-2023"/>
    <m/>
  </r>
  <r>
    <x v="207"/>
    <s v="ABATACEPT"/>
    <s v="ABATACEPT"/>
    <s v="PENNA"/>
    <s v="125 MG/ML"/>
    <s v="PENNA"/>
    <n v="2660"/>
    <n v="215.60249999999999"/>
    <n v="573502.65"/>
    <x v="305"/>
    <x v="40"/>
    <s v="Farmaci ospedalieri Edizione IV-2023"/>
    <m/>
  </r>
  <r>
    <x v="207"/>
    <s v="ABATACEPT"/>
    <s v="ABATACEPT"/>
    <s v="SIRINGA"/>
    <s v="125 MG/ML"/>
    <s v="SIRINGA"/>
    <n v="5078"/>
    <n v="215.60249999999999"/>
    <n v="1094829.4949999999"/>
    <x v="306"/>
    <x v="40"/>
    <s v="Farmaci ospedalieri Edizione IV-2023"/>
    <m/>
  </r>
  <r>
    <x v="208"/>
    <s v="BELATACEPT"/>
    <s v="BELATACEPT"/>
    <s v="FLACONE"/>
    <s v="250 MG"/>
    <s v="FLACONE"/>
    <n v="128"/>
    <n v="538.53200000000004"/>
    <n v="68932.096000000005"/>
    <x v="307"/>
    <x v="40"/>
    <s v="Farmaci ospedalieri Edizione IV-2023"/>
    <m/>
  </r>
  <r>
    <x v="209"/>
    <s v="DEUCRAVACITINIB"/>
    <s v="DEUCRAVACITINIB"/>
    <s v="COMPRESSE"/>
    <s v="6 MG"/>
    <s v="COMPRESSA"/>
    <n v="32256"/>
    <n v="29.782499999999999"/>
    <n v="960664.32"/>
    <x v="308"/>
    <x v="40"/>
    <s v="Farmaci PTR ed ESCLUSIVI (Edizione 2025) e servizi connessi"/>
    <m/>
  </r>
  <r>
    <x v="210"/>
    <s v="CLONIDINA"/>
    <s v="CLONIDINA"/>
    <s v="CEROTTI"/>
    <s v="2,5 MG"/>
    <s v="CEROTTO"/>
    <n v="1880"/>
    <n v="2.165"/>
    <n v="4070.2000000000003"/>
    <x v="309"/>
    <x v="41"/>
    <m/>
    <m/>
  </r>
  <r>
    <x v="210"/>
    <s v="CLONIDINA"/>
    <s v="CLONIDINA"/>
    <s v="CEROTTI"/>
    <s v="5 MG"/>
    <s v="CEROTTO"/>
    <n v="2820"/>
    <n v="2.165"/>
    <n v="6105.3"/>
    <x v="310"/>
    <x v="41"/>
    <m/>
    <m/>
  </r>
  <r>
    <x v="211"/>
    <s v="ACAMPROSATO"/>
    <s v="ACAMPROSATO"/>
    <s v="COMPRESSE"/>
    <s v="333 MG"/>
    <s v="COMPRESSA"/>
    <n v="8652"/>
    <n v="0.24360000000000001"/>
    <n v="2107.6271999999999"/>
    <x v="311"/>
    <x v="41"/>
    <m/>
    <m/>
  </r>
  <r>
    <x v="212"/>
    <s v="PILOCARPINA CLORIDRATO"/>
    <s v="PILOCARPINA CLORIDRATO"/>
    <s v="COLLIRIO"/>
    <s v="10 ML (20 MG/ML)"/>
    <s v="FLACONE"/>
    <n v="370"/>
    <n v="3.5"/>
    <n v="1295"/>
    <x v="312"/>
    <x v="42"/>
    <s v="Farmaci ospedalieri Edizione IV-2023"/>
    <m/>
  </r>
  <r>
    <x v="213"/>
    <s v="BENZALCONIO"/>
    <s v="BENZALCONIO BROMURO/METILCELLULOSA"/>
    <s v="COLLIRIO"/>
    <s v="0,1%+0,15%"/>
    <s v="PEZZO"/>
    <n v="2520"/>
    <n v="2.85"/>
    <n v="7182"/>
    <x v="312"/>
    <x v="42"/>
    <s v="Farmaci - Edizione 1_2023"/>
    <m/>
  </r>
  <r>
    <x v="214"/>
    <s v="BENZILE BENZOATO/PERMETRINA/BENZOCAINA"/>
    <s v="BENZILE BENZOATO/PERMETRINA/BENZOCAINA"/>
    <s v="CREMA"/>
    <s v="50 G (2,5%)"/>
    <s v="TUBO"/>
    <n v="310"/>
    <n v="16.965499999999999"/>
    <n v="5259.3049999999994"/>
    <x v="313"/>
    <x v="43"/>
    <s v="Farmaci ESCLUSIVI e INNOVATIVI"/>
    <m/>
  </r>
  <r>
    <x v="215"/>
    <s v="IBRITUMOMAB TIUXETANO"/>
    <s v="IBRITUMOMAB TIUXETANO"/>
    <s v="PREPARAZIONE INIETTABILE"/>
    <s v="2 ML (1,6 MG/ML)"/>
    <s v="FLACONE"/>
    <n v="3"/>
    <n v="7165.22"/>
    <n v="21495.66"/>
    <x v="314"/>
    <x v="44"/>
    <s v="Farmaci ospedalieri Edizione IV-2023"/>
    <m/>
  </r>
  <r>
    <x v="216"/>
    <s v="LUSPATERCEPT"/>
    <s v="LUSPATERCEPT"/>
    <s v="POLVERE PER SOLUZIONE INIETTABILE"/>
    <s v="25 MG"/>
    <s v="FLACONE"/>
    <n v="345"/>
    <n v="1333.9"/>
    <n v="460195.50000000006"/>
    <x v="315"/>
    <x v="45"/>
    <m/>
    <m/>
  </r>
  <r>
    <x v="216"/>
    <s v="LUSPATERCEPT"/>
    <s v="LUSPATERCEPT"/>
    <s v="POLVERE PER SOLUZIONE INIETTABILE"/>
    <s v="75 MG"/>
    <s v="FLACONE"/>
    <n v="1500"/>
    <n v="4001.69"/>
    <n v="6002535"/>
    <x v="316"/>
    <x v="45"/>
    <m/>
    <m/>
  </r>
  <r>
    <x v="217"/>
    <s v="OZANIMOD"/>
    <s v="OZANIMOD"/>
    <s v="CAPSULE"/>
    <s v="0,92 MG"/>
    <s v="CAPSULA"/>
    <n v="30860"/>
    <n v="40.659300000000002"/>
    <n v="1254745.9980000001"/>
    <x v="317"/>
    <x v="45"/>
    <m/>
    <m/>
  </r>
  <r>
    <x v="217"/>
    <s v="OZANIMOD"/>
    <s v="OZANIMOD"/>
    <s v="CAPSULE"/>
    <s v="0,23 MG + 0,46 MG"/>
    <s v="CAPSULA"/>
    <n v="1156"/>
    <n v="71.155000000000001"/>
    <n v="82255.180000000008"/>
    <x v="318"/>
    <x v="45"/>
    <m/>
    <m/>
  </r>
  <r>
    <x v="218"/>
    <s v="INFLIXIMAB"/>
    <s v="INFLIXIMAB"/>
    <s v="PENNA"/>
    <s v="1 ML (120 MG/ML)"/>
    <s v="PENNA"/>
    <n v="2444"/>
    <n v="288.98"/>
    <n v="706267.12"/>
    <x v="319"/>
    <x v="46"/>
    <m/>
    <m/>
  </r>
  <r>
    <x v="219"/>
    <s v="POLIDOCANOLO"/>
    <s v="POLIDOCANOLO"/>
    <s v="FIALE"/>
    <s v="2 ML (10 MG/ML)"/>
    <s v="FIALA"/>
    <n v="1600"/>
    <n v="3.0901000000000001"/>
    <n v="4944.16"/>
    <x v="320"/>
    <x v="47"/>
    <s v="Farmaci ESCLUSIVI e INNOVATIVI"/>
    <m/>
  </r>
  <r>
    <x v="219"/>
    <s v="POLIDOCANOLO"/>
    <s v="POLIDOCANOLO"/>
    <s v="FIALE"/>
    <s v="2 ML (2,5 MG/ML)"/>
    <s v="FIALA"/>
    <n v="600"/>
    <n v="1.8783000000000001"/>
    <n v="1126.98"/>
    <x v="320"/>
    <x v="47"/>
    <s v="Farmaci ESCLUSIVI e INNOVATIVI"/>
    <m/>
  </r>
  <r>
    <x v="219"/>
    <s v="POLIDOCANOLO"/>
    <s v="POLIDOCANOLO"/>
    <s v="FIALE"/>
    <s v="2 ML (20 MG/ML)"/>
    <s v="FIALA"/>
    <n v="1600"/>
    <n v="3.5749"/>
    <n v="5719.84"/>
    <x v="320"/>
    <x v="47"/>
    <s v="Farmaci ESCLUSIVI e INNOVATIVI"/>
    <m/>
  </r>
  <r>
    <x v="219"/>
    <s v="POLIDOCANOLO"/>
    <s v="POLIDOCANOLO"/>
    <s v="FIALE"/>
    <s v="2 ML (30 MG/ML)"/>
    <s v="FIALA"/>
    <n v="1450"/>
    <n v="4.1201999999999996"/>
    <n v="5974.2899999999991"/>
    <x v="320"/>
    <x v="47"/>
    <s v="Farmaci ESCLUSIVI e INNOVATIVI"/>
    <m/>
  </r>
  <r>
    <x v="219"/>
    <s v="POLIDOCANOLO"/>
    <s v="POLIDOCANOLO"/>
    <s v="FIALE"/>
    <s v="2 ML (5 MG/ML)"/>
    <s v="FIALA"/>
    <n v="1600"/>
    <n v="2.5448"/>
    <n v="4071.68"/>
    <x v="320"/>
    <x v="47"/>
    <s v="Farmaci ESCLUSIVI e INNOVATIVI"/>
    <m/>
  </r>
  <r>
    <x v="220"/>
    <s v="SPIRONOLATTONE"/>
    <s v="SPIRONOLATTONE"/>
    <s v="COMPRESSE"/>
    <s v="100 MG"/>
    <s v="COMPRESSA"/>
    <n v="4940"/>
    <n v="0.16"/>
    <n v="790.4"/>
    <x v="321"/>
    <x v="48"/>
    <s v="Farmaci - Edizione 1_2023"/>
    <m/>
  </r>
  <r>
    <x v="122"/>
    <s v="TRETINOINA"/>
    <s v="TRETINOINA"/>
    <s v="CAPSULE"/>
    <s v="10 MG"/>
    <s v="CAPSULA"/>
    <n v="2200"/>
    <n v="3.1587999999999998"/>
    <n v="6949.36"/>
    <x v="321"/>
    <x v="48"/>
    <s v="Farmaci ESCLUSIVI e INNOVATIVI"/>
    <m/>
  </r>
  <r>
    <x v="221"/>
    <s v="VALGANCICLOVIR CLORIDRATO"/>
    <s v="VALGANCICLOVIR CLORIDRATO"/>
    <s v="POLVERE"/>
    <s v="12G (50MG/ML)"/>
    <s v="FLACONE"/>
    <n v="1900"/>
    <n v="1.97"/>
    <n v="3743"/>
    <x v="321"/>
    <x v="48"/>
    <s v="Farmaci - Edizione 1_2023"/>
    <m/>
  </r>
  <r>
    <x v="222"/>
    <s v="CLONAZEPAM"/>
    <s v="CLONAZEPAM"/>
    <s v="COMPRESSE"/>
    <s v="2 MG"/>
    <s v="COMPRESSA"/>
    <n v="11000"/>
    <n v="3.3000000000000002E-2"/>
    <n v="363"/>
    <x v="321"/>
    <x v="48"/>
    <s v="Farmaci ospedalieri Edizione IV-2023"/>
    <m/>
  </r>
  <r>
    <x v="223"/>
    <s v="PEGUNIGALSIDASI ALFA"/>
    <s v="PEGUNIGALSIDASI ALFA"/>
    <s v="FIALE"/>
    <s v="2 MG/ML"/>
    <s v="FIALA"/>
    <n v="1432"/>
    <n v="1758.67"/>
    <n v="2518415.44"/>
    <x v="322"/>
    <x v="49"/>
    <s v="Farmaci PTR ed ESCLUSIVI (Edizione 2025) e servizi connessi"/>
    <m/>
  </r>
  <r>
    <x v="224"/>
    <s v="ESTRATTO DI CORTECCIA DI BETULLA"/>
    <s v="ESTRATTO DI CORTECCIA DI BETULLA"/>
    <s v="GEL"/>
    <s v="23,4G 10%"/>
    <s v="TUBO"/>
    <n v="668"/>
    <n v="249.99270000000001"/>
    <n v="166995.12360000002"/>
    <x v="323"/>
    <x v="49"/>
    <s v="Farmaci PTR ed ESCLUSIVI (Edizione 2025) e servizi connessi"/>
    <m/>
  </r>
  <r>
    <x v="94"/>
    <s v="TACROLIMUS"/>
    <s v="TACROLIMUS"/>
    <s v="COMPRESSE"/>
    <s v="0,75 MG R.P."/>
    <s v="COMPRESSA"/>
    <n v="3690"/>
    <n v="1"/>
    <n v="3690"/>
    <x v="324"/>
    <x v="49"/>
    <s v="Farmaci - Edizione 1_2023"/>
    <m/>
  </r>
  <r>
    <x v="94"/>
    <s v="TACROLIMUS"/>
    <s v="TACROLIMUS"/>
    <s v="COMPRESSE"/>
    <s v="4 MG R.P."/>
    <s v="COMPRESSA"/>
    <n v="1800"/>
    <n v="5.5"/>
    <n v="9900"/>
    <x v="325"/>
    <x v="49"/>
    <s v="Farmaci - Edizione 1_2023"/>
    <m/>
  </r>
  <r>
    <x v="225"/>
    <s v="BECLOMETASONE DIPROPIONATO"/>
    <s v="BECLOMETASONE DIPROPIONATO"/>
    <s v="COMPRESSE GASTRORESISTENTI"/>
    <s v="5 MG"/>
    <s v="COMPRESSA"/>
    <n v="1360"/>
    <n v="1.6196699999999999"/>
    <n v="2202.7511999999997"/>
    <x v="326"/>
    <x v="49"/>
    <m/>
    <m/>
  </r>
  <r>
    <x v="226"/>
    <s v="MERCAPTAMINA BITARTRATO"/>
    <s v="MERCAPTAMINA BITARTRATO"/>
    <s v="CAPSULE"/>
    <s v="75 MG"/>
    <s v="CAPSULE"/>
    <n v="10500"/>
    <n v="45.12"/>
    <n v="473760"/>
    <x v="327"/>
    <x v="49"/>
    <m/>
    <m/>
  </r>
  <r>
    <x v="226"/>
    <s v="MERCAPTAMINA BITARTRATO"/>
    <s v="MERCAPTAMINA BITARTRATO"/>
    <s v="CAPSULE"/>
    <s v="25 MG"/>
    <s v="CAPSULA"/>
    <n v="6000"/>
    <n v="7.6"/>
    <n v="45600"/>
    <x v="328"/>
    <x v="49"/>
    <m/>
    <m/>
  </r>
  <r>
    <x v="227"/>
    <s v="VELMANASE ALFA"/>
    <s v="VELMANASE ALFA"/>
    <s v="POLVERE PER SOLUZIONE"/>
    <s v="5 ML (2 MG/ML)"/>
    <s v="FIALA"/>
    <n v="1772"/>
    <n v="605.04"/>
    <n v="1072130.8799999999"/>
    <x v="329"/>
    <x v="49"/>
    <m/>
    <m/>
  </r>
  <r>
    <x v="228"/>
    <s v="CANGRELOR"/>
    <s v="CANGRELOR"/>
    <s v="POLVERE PER SOLUZIONE"/>
    <s v="50 MG"/>
    <s v="FLACONE"/>
    <n v="620"/>
    <n v="205"/>
    <n v="127100"/>
    <x v="330"/>
    <x v="49"/>
    <s v="Farmaci ospedalieri Edizione IV-2023"/>
    <m/>
  </r>
  <r>
    <x v="229"/>
    <s v="CLEVIDIPINA"/>
    <s v="CLEVIDIPINA"/>
    <s v="FLACONE"/>
    <s v="50 ML (0,5 MG/ML)"/>
    <s v="FLACONE"/>
    <n v="460"/>
    <n v="160"/>
    <n v="73600"/>
    <x v="331"/>
    <x v="49"/>
    <m/>
    <m/>
  </r>
  <r>
    <x v="230"/>
    <s v="LEVOFLOXACINA"/>
    <s v="LEVOFLOXACINA"/>
    <s v="FIALE PER NEBULIZZAZIONE"/>
    <s v="240 MG"/>
    <s v="FIALA"/>
    <n v="1768"/>
    <n v="46.061610000000002"/>
    <n v="81436.926480000009"/>
    <x v="332"/>
    <x v="49"/>
    <m/>
    <m/>
  </r>
  <r>
    <x v="35"/>
    <s v="INDOMETACINA"/>
    <s v="INDOMETACINA"/>
    <s v="FIALE"/>
    <s v="2 ML (25 MG/ML)"/>
    <s v="FIALA"/>
    <n v="1240"/>
    <n v="0.36965999999999999"/>
    <n v="458.3784"/>
    <x v="333"/>
    <x v="49"/>
    <s v="Farmaci ospedalieri Edizione IV-2023"/>
    <m/>
  </r>
  <r>
    <x v="231"/>
    <s v="MELEVODOPA CLORIDRATO/CARBIDOPA IDRATA"/>
    <s v="MELEVODOPA CLORIDRATO/CARBIDOPA IDRATA"/>
    <s v="COMPRESSE EFFERVESCENTI"/>
    <s v="12,5 MG + 125 MG"/>
    <s v="COMPRESSA"/>
    <n v="3149.9999999999995"/>
    <n v="0.19900000000000001"/>
    <n v="626.84999999999991"/>
    <x v="334"/>
    <x v="49"/>
    <s v="Farmaci ospedalieri Edizione IV-2023"/>
    <m/>
  </r>
  <r>
    <x v="231"/>
    <s v="MELEVODOPA CLORIDRATO/CARBIDOPA IDRATA"/>
    <s v="MELEVODOPA CLORIDRATO/CARBIDOPA IDRATA"/>
    <s v="COMPRESSE EFFERVESCENTI"/>
    <s v="25 MG + 100 MG"/>
    <s v="COMPRESSA"/>
    <n v="6300"/>
    <n v="0.21"/>
    <n v="1323"/>
    <x v="335"/>
    <x v="49"/>
    <s v="Farmaci ospedalieri Edizione IV-2023"/>
    <m/>
  </r>
  <r>
    <x v="232"/>
    <s v="APOMORFINA CLORIDRATO"/>
    <s v="APOMORFINA CLORIDRATO"/>
    <s v="FIALE"/>
    <s v="5 ML (10 MG/ML)"/>
    <s v="FIALA"/>
    <n v="4950"/>
    <n v="7.88"/>
    <n v="39006"/>
    <x v="336"/>
    <x v="49"/>
    <s v="Farmaci ospedalieri Edizione IV-2023"/>
    <m/>
  </r>
  <r>
    <x v="233"/>
    <s v="SELEGILINA CLORIDRATO"/>
    <s v="SELEGILINA CLORIDRATO"/>
    <s v="COMPRESSE"/>
    <s v="10 MG"/>
    <s v="COMPRESSA"/>
    <n v="1099.9999999999998"/>
    <n v="0.3876"/>
    <n v="426.3599999999999"/>
    <x v="337"/>
    <x v="49"/>
    <s v="Farmaci ospedalieri Edizione IV-2023"/>
    <m/>
  </r>
  <r>
    <x v="233"/>
    <s v="SELEGILINA CLORIDRATO"/>
    <s v="SELEGILINA CLORIDRATO"/>
    <s v="COMPRESSE"/>
    <s v="5 MG"/>
    <s v="COMPRESSA"/>
    <n v="2300"/>
    <n v="0.184"/>
    <n v="423.2"/>
    <x v="338"/>
    <x v="49"/>
    <s v="Farmaci ospedalieri Edizione IV-2023"/>
    <m/>
  </r>
  <r>
    <x v="234"/>
    <s v="IDEBENONE"/>
    <s v="IDEBENONE"/>
    <s v="COMPRESSE"/>
    <s v="150 MG"/>
    <s v="COMPRESSA"/>
    <n v="13680"/>
    <n v="35.097200000000001"/>
    <n v="480129.696"/>
    <x v="339"/>
    <x v="49"/>
    <m/>
    <m/>
  </r>
  <r>
    <x v="235"/>
    <s v="BECLOMETASONE DIPROPIONATO"/>
    <s v="BECLOMETASONE DIPROPIONATO"/>
    <s v="SPRAY"/>
    <s v="100 MCG"/>
    <s v="FLACONE"/>
    <n v="111"/>
    <n v="18.758939999999999"/>
    <n v="2082.2423399999998"/>
    <x v="340"/>
    <x v="49"/>
    <s v="Farmaci ospedalieri Edizione IV-2023"/>
    <m/>
  </r>
  <r>
    <x v="236"/>
    <s v="BECLOMETASONE/SALBUTAMOLO"/>
    <s v="BECLOMETASONE/SALBUTAMOLO"/>
    <s v="AEROSOL"/>
    <s v="2 ML (0,4 + 0,8 MG/ML)"/>
    <s v="FLACONE"/>
    <n v="11604"/>
    <n v="0.33324999999999999"/>
    <n v="3867.0329999999999"/>
    <x v="341"/>
    <x v="49"/>
    <s v="Farmaci ospedalieri Edizione IV-2023"/>
    <m/>
  </r>
  <r>
    <x v="237"/>
    <s v="BECLOMETASONE DIPROPIONATO/FORMOTEROLO FUMARATO/GLICOPIRRONIO BROMURO"/>
    <s v="BECLOMETASONE DIPROPIONATO/FORMOTEROLO FUMARATO/GLICOPIRRONIO BROMURO"/>
    <s v="SOLUZIONE"/>
    <s v="87 MCG + 5 MCG + 9 MCG"/>
    <s v="FLACONE"/>
    <n v="219.99999999999997"/>
    <n v="52.01"/>
    <n v="11442.199999999999"/>
    <x v="342"/>
    <x v="49"/>
    <s v="Farmaci ospedalieri Edizione IV-2023"/>
    <m/>
  </r>
  <r>
    <x v="238"/>
    <s v="IPRATROPIO BROMURO"/>
    <s v="IPRATROPIO BROMURO"/>
    <s v="AEROSOL"/>
    <s v="2 ML (0,25 MG/ML)"/>
    <s v="FIALA"/>
    <n v="54000"/>
    <n v="0.20948"/>
    <n v="11311.92"/>
    <x v="343"/>
    <x v="49"/>
    <s v="Farmaci ospedalieri Edizione IV-2023"/>
    <m/>
  </r>
  <r>
    <x v="239"/>
    <s v="FRAZIONE FOSFOLIPIDICA DA POLMONE DI SUINO"/>
    <s v="FRAZIONE FOSFOLIPIDICA DA POLMONE DI SUINO"/>
    <s v="FIALE"/>
    <s v="1,5 ML (80 MG/ML)"/>
    <s v="FIALA"/>
    <n v="612"/>
    <n v="290.98250000000002"/>
    <n v="178081.29"/>
    <x v="344"/>
    <x v="49"/>
    <s v="Farmaci ospedalieri Edizione IV-2023"/>
    <m/>
  </r>
  <r>
    <x v="239"/>
    <s v="FRAZIONE FOSFOLIPIDICA DA POLMONE DI SUINO"/>
    <s v="FRAZIONE FOSFOLIPIDICA DA POLMONE DI SUINO"/>
    <s v="FIALE"/>
    <s v="3 ML (80 MG/ML)"/>
    <s v="FIALA"/>
    <n v="182"/>
    <n v="581.96500000000003"/>
    <n v="105917.63"/>
    <x v="345"/>
    <x v="49"/>
    <s v="Farmaci ospedalieri Edizione IV-2023"/>
    <m/>
  </r>
  <r>
    <x v="240"/>
    <s v="MEPIVACAINA ALCALINIZZATA"/>
    <s v="MEPIVACAINA ALCALINIZZATA"/>
    <s v="SACCA"/>
    <s v="20 ML (20 MG/ML)"/>
    <s v="SACCA"/>
    <n v="300"/>
    <n v="9.7005999999999997"/>
    <n v="2910.18"/>
    <x v="346"/>
    <x v="50"/>
    <m/>
    <m/>
  </r>
  <r>
    <x v="241"/>
    <s v="DEXRAZOXANO CLORIDRATO"/>
    <s v="DEXRAZOXANO CLORIDRATO"/>
    <s v="FIALE"/>
    <s v="500 MG"/>
    <s v="FIALA"/>
    <n v="40"/>
    <n v="1858.1212"/>
    <n v="74324.847999999998"/>
    <x v="347"/>
    <x v="51"/>
    <s v="Farmaci ESCLUSIVI e INNOVATIVI"/>
    <m/>
  </r>
  <r>
    <x v="242"/>
    <s v="DELAFLOXACINA MEGLUMINA"/>
    <s v="DELAFLOXACINA MEGLUMINA"/>
    <s v="FLACONE"/>
    <s v="300 MG"/>
    <s v="FLACONE"/>
    <n v="880"/>
    <n v="66"/>
    <n v="58080"/>
    <x v="348"/>
    <x v="52"/>
    <s v="Farmaci PTR ed ESCLUSIVI (Edizione 2025) e servizi connessi"/>
    <m/>
  </r>
  <r>
    <x v="242"/>
    <s v="DELAFLOXACINA MEGLUMINA"/>
    <s v="DELAFLOXACINA MEGLUMINA"/>
    <s v="COMPRESSE"/>
    <s v="450 MG"/>
    <s v="COMPRESSA"/>
    <n v="1900"/>
    <n v="66"/>
    <n v="125400"/>
    <x v="349"/>
    <x v="52"/>
    <s v="Farmaci PTR ed ESCLUSIVI (Edizione 2025) e servizi connessi"/>
    <m/>
  </r>
  <r>
    <x v="243"/>
    <s v="MIDODRINA CLORIDRATO"/>
    <s v="MIDODRINA CLORIDRATO"/>
    <s v="SOSPENSIONE"/>
    <s v="30 ML (2,5 MG/ML)"/>
    <s v="FLACONE"/>
    <n v="490"/>
    <n v="4.46"/>
    <n v="2185.4"/>
    <x v="350"/>
    <x v="52"/>
    <m/>
    <m/>
  </r>
  <r>
    <x v="244"/>
    <s v="MEROPENEM/VABORBACTAM"/>
    <s v="MEROPENEM/VABORBACTAM"/>
    <s v="FLACONE"/>
    <s v="1 G + 1 G"/>
    <s v="FLACONE"/>
    <n v="18000"/>
    <n v="60.168329999999997"/>
    <n v="1083029.94"/>
    <x v="351"/>
    <x v="52"/>
    <m/>
    <m/>
  </r>
  <r>
    <x v="245"/>
    <s v="ACIDO TRANEXAMICO"/>
    <s v="ACIDO TRANEXAMICO"/>
    <s v="CAPSULE"/>
    <s v="250 MG"/>
    <s v="CAPSULA"/>
    <n v="2000"/>
    <n v="0.1"/>
    <n v="200"/>
    <x v="352"/>
    <x v="52"/>
    <s v="Farmaci - Edizione 1_2023"/>
    <m/>
  </r>
  <r>
    <x v="246"/>
    <s v="AVANAFIL"/>
    <s v="AVANAFIL"/>
    <s v="COMPRESSE"/>
    <s v="100 MG"/>
    <s v="COMPRESSA"/>
    <n v="100"/>
    <n v="2.7341600000000001"/>
    <n v="273.416"/>
    <x v="353"/>
    <x v="52"/>
    <s v="Farmaci ospedalieri Edizione IV-2023"/>
    <m/>
  </r>
  <r>
    <x v="246"/>
    <s v="AVANAFIL"/>
    <s v="AVANAFIL"/>
    <s v="COMPRESSE"/>
    <s v="200 MG"/>
    <s v="COMPRESSA"/>
    <n v="100"/>
    <n v="4.1016599999999999"/>
    <n v="410.166"/>
    <x v="354"/>
    <x v="52"/>
    <s v="Farmaci ospedalieri Edizione IV-2023"/>
    <m/>
  </r>
  <r>
    <x v="247"/>
    <s v="ORITAVANCINA"/>
    <s v="ORITAVANCINA"/>
    <s v="POLVERE PER SOLUZIONE PER INFUSIONE"/>
    <s v="400 MG"/>
    <s v="FLACONE"/>
    <n v="490"/>
    <n v="773.46667000000002"/>
    <n v="378998.66830000002"/>
    <x v="355"/>
    <x v="52"/>
    <s v="Farmaci ESCLUSIVI e INNOVATIVI"/>
    <m/>
  </r>
  <r>
    <x v="248"/>
    <s v="ALOPERIDOLO"/>
    <s v="ALOPERIDOLO"/>
    <s v="GOCCE"/>
    <s v="15 ML (10 MG/ML)"/>
    <s v="FLACONE"/>
    <n v="660"/>
    <n v="1.9079999999999999"/>
    <n v="1259.28"/>
    <x v="356"/>
    <x v="52"/>
    <s v="Farmaci ospedalieri Edizione IV-2023"/>
    <m/>
  </r>
  <r>
    <x v="249"/>
    <s v="ALFA 1 ANTITRIPSINA UMANA"/>
    <s v="ALFA 1 ANTITRIPSINA UMANA"/>
    <s v="FIALE"/>
    <s v="1 G/20ML (50 MG/ML)"/>
    <s v="FIALA"/>
    <n v="80"/>
    <n v="320"/>
    <n v="25600"/>
    <x v="357"/>
    <x v="53"/>
    <s v="Farmaci - Edizione 1_2023"/>
    <m/>
  </r>
  <r>
    <x v="250"/>
    <s v="COMPLESSO PROTROMBINICO UMANO"/>
    <s v="COMPLESSO PROTROMBINICO UMANO"/>
    <s v="FLACONE"/>
    <s v="U.I."/>
    <s v="U.I."/>
    <n v="883000"/>
    <n v="0.46"/>
    <n v="406180"/>
    <x v="358"/>
    <x v="53"/>
    <m/>
    <m/>
  </r>
  <r>
    <x v="146"/>
    <s v="LONOCTOCOG ALFA"/>
    <s v="LONOCTOCOG ALFA"/>
    <s v="FIALE"/>
    <s v="U.I."/>
    <s v="U.I."/>
    <n v="2650000"/>
    <n v="0.74"/>
    <n v="1961000"/>
    <x v="359"/>
    <x v="53"/>
    <m/>
    <m/>
  </r>
  <r>
    <x v="251"/>
    <s v="ALBUTREPENONACOG ALFA"/>
    <s v="ALBUTREPENONACOG ALFA"/>
    <s v="FLACONE"/>
    <s v="U.I."/>
    <s v="U.I."/>
    <n v="1500000"/>
    <n v="2.2000000000000002"/>
    <n v="3300000.0000000005"/>
    <x v="360"/>
    <x v="53"/>
    <m/>
    <m/>
  </r>
  <r>
    <x v="252"/>
    <s v="FATTORE VIII UMANO DI COAGULAZIONE/FATTORE DI VON WILLEBRAND"/>
    <s v="FATTORE VIII UMANO DI COAGULAZIONE/FATTORE DI VON WILLEBRAND"/>
    <s v="FIALE"/>
    <s v="1000UI/750UI"/>
    <s v="FIALA"/>
    <n v="710"/>
    <n v="413.78"/>
    <n v="293783.8"/>
    <x v="361"/>
    <x v="53"/>
    <s v="Farmaci PTR ed ESCLUSIVI (Edizione 2025) e servizi connessi"/>
    <m/>
  </r>
  <r>
    <x v="252"/>
    <s v="FATTORE VIII UMANO DI COAGULAZIONE/FATTORE DI VON WILLEBRAND"/>
    <s v="FATTORE VIII UMANO DI COAGULAZIONE/FATTORE DI VON WILLEBRAND"/>
    <s v="FIALE"/>
    <s v="1000UI/750UI"/>
    <s v="FIALA"/>
    <n v="660"/>
    <n v="413.78"/>
    <n v="273094.8"/>
    <x v="362"/>
    <x v="53"/>
    <m/>
    <m/>
  </r>
  <r>
    <x v="253"/>
    <s v="FATTORE XIII DI COAGULAZIONE DEL SANGUE UMANO LIOFILIZZATO"/>
    <s v="FATTORE XIII DI COAGULAZIONE DEL SANGUE UMANO LIOFILIZZATO"/>
    <s v="FLACONE"/>
    <s v="250 U.I."/>
    <s v="FLACONE"/>
    <n v="130"/>
    <n v="444"/>
    <n v="57720"/>
    <x v="363"/>
    <x v="53"/>
    <m/>
    <m/>
  </r>
  <r>
    <x v="254"/>
    <s v="Etranacogene Dezaparvovec"/>
    <s v="Etranacogene Dezaparvovec"/>
    <s v="FLACONE"/>
    <s v="1X1013 cg/ml"/>
    <s v="FLACONE"/>
    <n v="1"/>
    <n v="2800000"/>
    <n v="2800000"/>
    <x v="364"/>
    <x v="53"/>
    <m/>
    <m/>
  </r>
  <r>
    <x v="255"/>
    <s v="PROTEINA DEL PLASMA UMANO ANTIANGIOEDEMA"/>
    <s v="PROTEINA DEL PLASMA UMANO ANTIANGIOEDEMA"/>
    <s v="FLACONE + FIALA SOLVENTE"/>
    <s v="500 U.I."/>
    <s v="FLACONE"/>
    <n v="1000"/>
    <n v="600"/>
    <n v="600000"/>
    <x v="365"/>
    <x v="53"/>
    <m/>
    <m/>
  </r>
  <r>
    <x v="256"/>
    <s v="IMMUNOGLOBULINA UMANA NORMALE"/>
    <s v="IMMUNOGLOBULINA UMANA NORMALE"/>
    <s v="FIALE"/>
    <s v="50 ML (200 MG/ML)"/>
    <s v="FIALA"/>
    <n v="2600"/>
    <n v="493.92"/>
    <n v="1284192"/>
    <x v="366"/>
    <x v="53"/>
    <s v="Farmaci ESCLUSIVI e INNOVATIVI"/>
    <m/>
  </r>
  <r>
    <x v="256"/>
    <s v="IMMUNOGLOBULINA UMANA NORMALE"/>
    <s v="IMMUNOGLOBULINA UMANA NORMALE"/>
    <s v="FIALE"/>
    <s v="TUTTI I DOSAGGI dal 16,5% al 20%"/>
    <s v="GR"/>
    <n v="27000"/>
    <n v="65"/>
    <n v="1755000"/>
    <x v="367"/>
    <x v="53"/>
    <s v="Farmaci ospedalieri Edizione IV-2023"/>
    <m/>
  </r>
  <r>
    <x v="257"/>
    <s v="NORFLOXACINA"/>
    <s v="NORFLOXACINA"/>
    <s v="COLLIRIO"/>
    <s v="10 ML (3 MG/ML)"/>
    <s v="FLACONE"/>
    <n v="270"/>
    <n v="6"/>
    <n v="1620"/>
    <x v="368"/>
    <x v="54"/>
    <s v="Farmaci ESCLUSIVI e INNOVATIVI"/>
    <m/>
  </r>
  <r>
    <x v="258"/>
    <s v="EDOXABAN TOSILATO"/>
    <s v="EDOXABAN TOSILATO"/>
    <s v="COMPRESSE"/>
    <s v="30 MG"/>
    <s v="COMPRESSA"/>
    <n v="18000"/>
    <n v="2.0939999999999999"/>
    <n v="37692"/>
    <x v="369"/>
    <x v="55"/>
    <m/>
    <m/>
  </r>
  <r>
    <x v="258"/>
    <s v="EDOXABAN TOSILATO"/>
    <s v="EDOXABAN TOSILATO"/>
    <s v="COMPRESSE"/>
    <s v="60 MG"/>
    <s v="COMPRESSA"/>
    <n v="12000"/>
    <n v="2.0939999999999999"/>
    <n v="25128"/>
    <x v="370"/>
    <x v="55"/>
    <m/>
    <m/>
  </r>
  <r>
    <x v="259"/>
    <s v="ACIDO BEMPEDOICO"/>
    <s v="ACIDO BEMPEDOICO"/>
    <s v="COMPRESSE"/>
    <s v="180 MG"/>
    <s v="COMPRESSA"/>
    <n v="351680"/>
    <n v="2.7370999999999999"/>
    <n v="962583.32799999998"/>
    <x v="371"/>
    <x v="55"/>
    <s v="Farmaci PTR ed ESCLUSIVI (Edizione 2025) e servizi connessi"/>
    <m/>
  </r>
  <r>
    <x v="260"/>
    <s v="ACIDO BEMPEDOICO ED EZETIMIBE"/>
    <s v="ACIDO BEMPEDOICO ED EZETIMIBE"/>
    <s v="COMPRESSE"/>
    <s v="180 MG + 10 MG"/>
    <s v="COMPRESSA"/>
    <n v="542332"/>
    <n v="2.7370999999999999"/>
    <n v="1484416.9172"/>
    <x v="372"/>
    <x v="55"/>
    <s v="Farmaci PTR ed ESCLUSIVI (Edizione 2025) e servizi connessi"/>
    <m/>
  </r>
  <r>
    <x v="261"/>
    <s v="TRASTUZUMAB DERUXTECAN"/>
    <s v="TRASTUZUMAB DERUXTECAN"/>
    <s v="POLVERE PER SOLUZIONE"/>
    <s v="100 MG"/>
    <s v="FLACONE"/>
    <n v="8100"/>
    <n v="2105.13"/>
    <n v="17051553"/>
    <x v="373"/>
    <x v="55"/>
    <s v="Farmaci PTR ed ESCLUSIVI (Edizione 2025) e servizi connessi"/>
    <m/>
  </r>
  <r>
    <x v="262"/>
    <s v="VERDE INDOCIANINA"/>
    <s v="VERDE INDOCIANINA"/>
    <s v="FIALE"/>
    <s v="25 MG"/>
    <s v="FIALA"/>
    <n v="505"/>
    <n v="166.4"/>
    <n v="84032"/>
    <x v="374"/>
    <x v="56"/>
    <s v="Farmaci ospedalieri Edizione IV-2023"/>
    <m/>
  </r>
  <r>
    <x v="262"/>
    <s v="VERDE INDOCIANINA"/>
    <s v="VERDE INDOCIANINA"/>
    <s v="FIALE"/>
    <s v="50 MG"/>
    <s v="FIALA"/>
    <n v="195"/>
    <n v="145.91802999999999"/>
    <n v="28454.015849999996"/>
    <x v="374"/>
    <x v="56"/>
    <s v="Farmaci ospedalieri Edizione IV-2023"/>
    <m/>
  </r>
  <r>
    <x v="263"/>
    <s v="SINECATECHINE"/>
    <s v="SINECATECHINE"/>
    <s v="UNGUENTO"/>
    <s v="30 G (10%)"/>
    <s v="TUBO"/>
    <n v="80"/>
    <n v="40.959449999999997"/>
    <n v="3276.7559999999999"/>
    <x v="375"/>
    <x v="57"/>
    <s v="Farmaci ospedalieri Edizione IV-2023"/>
    <m/>
  </r>
  <r>
    <x v="264"/>
    <s v="KETOPROFENE SALE DI LISINA"/>
    <s v="KETOPROFENE SALE DI LISINA"/>
    <s v="FIALE"/>
    <s v="2 ML (80 MG/ML)"/>
    <s v="FIALA"/>
    <n v="40200"/>
    <n v="0.36492999999999998"/>
    <n v="14670.186"/>
    <x v="376"/>
    <x v="58"/>
    <s v="Farmaci ospedalieri Edizione IV-2023"/>
    <m/>
  </r>
  <r>
    <x v="265"/>
    <s v="ARGENTO VITELLINATO/EFEDRINA CLORIDRATO"/>
    <s v="ARGENTO VITELLINATO/EFEDRINA CLORIDRATO"/>
    <s v="GOCCE"/>
    <s v="20 ML (10 + 9 MG/ML)"/>
    <s v="FLACONE"/>
    <n v="80"/>
    <n v="4.3625400000000001"/>
    <n v="349.00319999999999"/>
    <x v="377"/>
    <x v="58"/>
    <s v="Farmaci ospedalieri Edizione IV-2023"/>
    <m/>
  </r>
  <r>
    <x v="266"/>
    <s v="CENEGERMIN"/>
    <s v="CENEGERMIN"/>
    <s v="COLLIRIO"/>
    <s v="1 ML (20 MCG/ML)"/>
    <s v="FLACONE"/>
    <n v="688"/>
    <n v="1517.8570999999999"/>
    <n v="1044285.6847999999"/>
    <x v="378"/>
    <x v="58"/>
    <m/>
    <m/>
  </r>
  <r>
    <x v="267"/>
    <s v="METRONIDAZOLO"/>
    <s v="METRONIDAZOLO"/>
    <s v="OVULO"/>
    <s v="500 MG"/>
    <s v="PEZZO"/>
    <n v="3610"/>
    <n v="0.34537000000000001"/>
    <n v="1246.7857000000001"/>
    <x v="379"/>
    <x v="59"/>
    <s v="Farmaci ospedalieri Edizione IV-2023"/>
    <m/>
  </r>
  <r>
    <x v="268"/>
    <s v="UROCHINASI"/>
    <s v="UROCHINASI"/>
    <s v="FIALE"/>
    <s v="100.000 UI"/>
    <s v="FIALA"/>
    <n v="4310"/>
    <n v="40.700000000000003"/>
    <n v="175417"/>
    <x v="380"/>
    <x v="60"/>
    <s v="Farmaci - Edizione 1_2023"/>
    <m/>
  </r>
  <r>
    <x v="269"/>
    <s v="VINBLASTINA"/>
    <s v="VINBLASTINA"/>
    <s v="FIALE"/>
    <s v="10 MG"/>
    <s v="FIALA"/>
    <n v="550.00000000000011"/>
    <n v="8.8000000000000007"/>
    <n v="4840.0000000000018"/>
    <x v="381"/>
    <x v="60"/>
    <s v="Farmaci - Edizione 1_2023"/>
    <m/>
  </r>
  <r>
    <x v="94"/>
    <s v="TACROLIMUS"/>
    <s v="TACROLIMUS"/>
    <s v="CAPSULE"/>
    <s v="0,5 MG R.P."/>
    <s v="CAPSULA"/>
    <n v="7300.0000000000009"/>
    <n v="0.65798999999999996"/>
    <n v="4803.3270000000002"/>
    <x v="382"/>
    <x v="60"/>
    <s v="Farmaci - Edizione 1_2023"/>
    <m/>
  </r>
  <r>
    <x v="94"/>
    <s v="TACROLIMUS"/>
    <s v="TACROLIMUS"/>
    <s v="CAPSULE"/>
    <s v="1 MG R.P."/>
    <s v="CAPSULA"/>
    <n v="18600"/>
    <n v="1.4081699999999999"/>
    <n v="26191.962"/>
    <x v="383"/>
    <x v="60"/>
    <s v="Farmaci - Edizione 1_2023"/>
    <m/>
  </r>
  <r>
    <x v="94"/>
    <s v="TACROLIMUS"/>
    <s v="TACROLIMUS"/>
    <s v="CAPSULE"/>
    <s v="3 MG R.P."/>
    <s v="CAPSULA"/>
    <n v="6000"/>
    <n v="4.2245400000000002"/>
    <n v="25347.24"/>
    <x v="384"/>
    <x v="60"/>
    <s v="Farmaci - Edizione 1_2023"/>
    <m/>
  </r>
  <r>
    <x v="94"/>
    <s v="TACROLIMUS"/>
    <s v="TACROLIMUS"/>
    <s v="CAPSULE"/>
    <s v="5 MG R.P."/>
    <s v="CAPSULA"/>
    <n v="3300"/>
    <n v="6.5342399999999996"/>
    <n v="21562.991999999998"/>
    <x v="385"/>
    <x v="60"/>
    <s v="Farmaci - Edizione 1_2023"/>
    <m/>
  </r>
  <r>
    <x v="270"/>
    <s v="FAMOTIDINA"/>
    <s v="FAMOTIDINA"/>
    <s v="COMPRESSE"/>
    <s v="40 MG"/>
    <s v="COMPRESSA"/>
    <n v="950"/>
    <n v="0.5"/>
    <n v="475"/>
    <x v="386"/>
    <x v="60"/>
    <s v="Farmaci Edizione 2-2023"/>
    <m/>
  </r>
  <r>
    <x v="268"/>
    <s v="UROCHINASI"/>
    <s v="UROCHINASI"/>
    <s v="FIALE"/>
    <s v="25.000 U.I."/>
    <s v="FIALA"/>
    <n v="310"/>
    <n v="11.3"/>
    <n v="3503"/>
    <x v="386"/>
    <x v="60"/>
    <s v="Farmaci ESCLUSIVI e INNOVATIVI"/>
    <m/>
  </r>
  <r>
    <x v="271"/>
    <s v="KETOCONAZOLO"/>
    <s v="KETOCONAZOLO"/>
    <s v="COMPRESSE"/>
    <s v="200 MG"/>
    <s v="COMPRESSA"/>
    <n v="5900"/>
    <n v="8.2421799999999994"/>
    <n v="48628.861999999994"/>
    <x v="386"/>
    <x v="60"/>
    <s v="Farmaci ESCLUSIVI e INNOVATIVI"/>
    <m/>
  </r>
  <r>
    <x v="272"/>
    <s v="VINDESINA"/>
    <s v="VINDESINA"/>
    <s v="FIALE"/>
    <s v="5 MG"/>
    <s v="FIALA"/>
    <n v="45"/>
    <n v="85.26"/>
    <n v="3836.7000000000003"/>
    <x v="386"/>
    <x v="60"/>
    <s v="Farmaci ospedalieri Edizione IV-2023"/>
    <m/>
  </r>
  <r>
    <x v="273"/>
    <s v="FLUTAMIDE"/>
    <s v="FLUTAMIDE"/>
    <s v="COMPRESSE"/>
    <s v="250 MG"/>
    <s v="COMPRESSA"/>
    <n v="1025"/>
    <n v="0.25047999999999998"/>
    <n v="256.74199999999996"/>
    <x v="386"/>
    <x v="60"/>
    <s v="Farmaci ospedalieri Edizione IV-2023"/>
    <m/>
  </r>
  <r>
    <x v="274"/>
    <s v="LENVATINIB MESILATO"/>
    <s v="LENVATINIB MESILATO"/>
    <s v="CAPSULE"/>
    <s v="10 MG"/>
    <s v="CAPSULA"/>
    <n v="7950"/>
    <n v="56.402329999999999"/>
    <n v="448398.52350000001"/>
    <x v="387"/>
    <x v="61"/>
    <m/>
    <m/>
  </r>
  <r>
    <x v="274"/>
    <s v="LENVATINIB MESILATO"/>
    <s v="LENVATINIB MESILATO"/>
    <s v="CAPSULE"/>
    <s v="4 MG"/>
    <s v="CAPSULA"/>
    <n v="8100"/>
    <n v="56.402329999999999"/>
    <n v="456858.87300000002"/>
    <x v="388"/>
    <x v="61"/>
    <m/>
    <m/>
  </r>
  <r>
    <x v="275"/>
    <s v="BEXAROTENE"/>
    <s v="BEXAROTENE"/>
    <s v="CAPSULE"/>
    <s v="75 MG"/>
    <s v="CAPSULA"/>
    <n v="2550"/>
    <n v="9.9275199999999995"/>
    <n v="25315.175999999999"/>
    <x v="389"/>
    <x v="61"/>
    <m/>
    <m/>
  </r>
  <r>
    <x v="276"/>
    <s v="ERIBULINA MESILATO"/>
    <s v="ERIBULINA MESILATO"/>
    <s v="FLACONE"/>
    <s v="2 ML (0,44 MG/ML)"/>
    <s v="FLACONE"/>
    <n v="630"/>
    <n v="270.75"/>
    <n v="170572.5"/>
    <x v="390"/>
    <x v="61"/>
    <s v="Farmaci ospedalieri Edizione IV-2023"/>
    <m/>
  </r>
  <r>
    <x v="277"/>
    <s v="RUFINAMIDE"/>
    <s v="RUFINAMIDE"/>
    <s v="COMPRESSE"/>
    <s v="200 MG"/>
    <s v="COMPRESSA"/>
    <n v="820"/>
    <n v="0.93066000000000004"/>
    <n v="763.14120000000003"/>
    <x v="391"/>
    <x v="61"/>
    <s v="Farmaci ospedalieri Edizione IV-2023"/>
    <m/>
  </r>
  <r>
    <x v="277"/>
    <s v="RUFINAMIDE"/>
    <s v="RUFINAMIDE"/>
    <s v="COMPRESSE"/>
    <s v="400 MG"/>
    <s v="COMPRESSA"/>
    <n v="820"/>
    <n v="1.8611599999999999"/>
    <n v="1526.1512"/>
    <x v="392"/>
    <x v="61"/>
    <s v="Farmaci ospedalieri Edizione IV-2023"/>
    <m/>
  </r>
  <r>
    <x v="278"/>
    <s v="PERAMPANEL"/>
    <s v="PERAMPANEL"/>
    <s v="COMPRESSE"/>
    <s v="10 MG"/>
    <s v="COMPRESSA"/>
    <n v="211.99999999999997"/>
    <n v="2.952"/>
    <n v="625.82399999999996"/>
    <x v="393"/>
    <x v="61"/>
    <s v="Farmaci ospedalieri Edizione IV-2023"/>
    <m/>
  </r>
  <r>
    <x v="278"/>
    <s v="PERAMPANEL"/>
    <s v="PERAMPANEL"/>
    <s v="COMPRESSE"/>
    <s v="12 MG"/>
    <s v="COMPRESSA"/>
    <n v="156"/>
    <n v="2.952"/>
    <n v="460.512"/>
    <x v="394"/>
    <x v="61"/>
    <s v="Farmaci ospedalieri Edizione IV-2023"/>
    <m/>
  </r>
  <r>
    <x v="278"/>
    <s v="PERAMPANEL"/>
    <s v="PERAMPANEL"/>
    <s v="COMPRESSE"/>
    <s v="2 MG"/>
    <s v="COMPRESSA"/>
    <n v="135"/>
    <n v="2.952"/>
    <n v="398.52"/>
    <x v="395"/>
    <x v="61"/>
    <s v="Farmaci ospedalieri Edizione IV-2023"/>
    <m/>
  </r>
  <r>
    <x v="278"/>
    <s v="PERAMPANEL"/>
    <s v="PERAMPANEL"/>
    <s v="COMPRESSE"/>
    <s v="4 MG"/>
    <s v="COMPRESSA"/>
    <n v="660"/>
    <n v="2.952"/>
    <n v="1948.32"/>
    <x v="396"/>
    <x v="61"/>
    <s v="Farmaci ospedalieri Edizione IV-2023"/>
    <m/>
  </r>
  <r>
    <x v="278"/>
    <s v="PERAMPANEL"/>
    <s v="PERAMPANEL"/>
    <s v="COMPRESSE"/>
    <s v="6 MG"/>
    <s v="COMPRESSA"/>
    <n v="660"/>
    <n v="2.952"/>
    <n v="1948.32"/>
    <x v="397"/>
    <x v="61"/>
    <s v="Farmaci ospedalieri Edizione IV-2023"/>
    <m/>
  </r>
  <r>
    <x v="278"/>
    <s v="PERAMPANEL"/>
    <s v="PERAMPANEL"/>
    <s v="COMPRESSE"/>
    <s v="8 MG"/>
    <s v="COMPRESSA"/>
    <n v="156"/>
    <n v="2.952"/>
    <n v="460.512"/>
    <x v="398"/>
    <x v="61"/>
    <s v="Farmaci ospedalieri Edizione IV-2023"/>
    <m/>
  </r>
  <r>
    <x v="278"/>
    <s v="PERAMPANEL"/>
    <s v="PERAMPANEL"/>
    <s v="FLACONE"/>
    <s v="340 ML (0,5 MG/ML)"/>
    <s v="FLACONE"/>
    <n v="80"/>
    <n v="119.7"/>
    <n v="9576"/>
    <x v="399"/>
    <x v="61"/>
    <m/>
    <m/>
  </r>
  <r>
    <x v="279"/>
    <s v="CARMUSTINA"/>
    <s v="CARMUSTINA"/>
    <s v="IMPIANTO"/>
    <s v="7,7 MG"/>
    <s v="PEZZO"/>
    <n v="40"/>
    <n v="992.75"/>
    <n v="39710"/>
    <x v="400"/>
    <x v="61"/>
    <s v="Farmaci PTR ed ESCLUSIVI (Edizione 2025) e servizi connessi"/>
    <m/>
  </r>
  <r>
    <x v="280"/>
    <s v="LENVATINIB MESILATO "/>
    <s v="LENVATINIB MESILATO "/>
    <s v="COMPRESSE"/>
    <s v="10 MG"/>
    <s v="COMPRESSA"/>
    <n v="15929.999999999998"/>
    <n v="56.402329999999999"/>
    <n v="898489.11689999991"/>
    <x v="401"/>
    <x v="61"/>
    <s v="Farmaci PTR ed ESCLUSIVI (Edizione 2025) e servizi connessi"/>
    <m/>
  </r>
  <r>
    <x v="280"/>
    <s v="LENVATINIB MESILATO "/>
    <s v="LENVATINIB MESILATO "/>
    <s v="COMPRESSE"/>
    <s v="4 MG"/>
    <s v="COMPRESSA"/>
    <n v="7860"/>
    <n v="56.402329999999999"/>
    <n v="443322.3138"/>
    <x v="402"/>
    <x v="61"/>
    <s v="Farmaci PTR ed ESCLUSIVI (Edizione 2025) e servizi connessi"/>
    <m/>
  </r>
  <r>
    <x v="281"/>
    <s v="DULAGLUTIDE"/>
    <s v="DULAGLUTIDE"/>
    <s v="PENNA"/>
    <s v="0,5 ML (1,5 MG/ML)"/>
    <s v="PENNA"/>
    <n v="128"/>
    <n v="24.4725"/>
    <n v="3132.48"/>
    <x v="403"/>
    <x v="62"/>
    <m/>
    <m/>
  </r>
  <r>
    <x v="282"/>
    <s v="TIRZEPATIDE"/>
    <s v="TIRZEPATIDE"/>
    <s v="PENNA"/>
    <s v="2,5MG"/>
    <s v="PENNA"/>
    <n v="4150"/>
    <n v="210"/>
    <n v="871500"/>
    <x v="404"/>
    <x v="62"/>
    <s v="Farmaci PTR ed ESCLUSIVI (Edizione 2025) e servizi connessi"/>
    <m/>
  </r>
  <r>
    <x v="283"/>
    <s v="TIRZEPATIDE"/>
    <s v="TIRZEPATIDE"/>
    <s v="PENNA"/>
    <s v="5MG"/>
    <s v="PENNA"/>
    <n v="52000"/>
    <n v="210"/>
    <n v="10920000"/>
    <x v="405"/>
    <x v="62"/>
    <s v="Farmaci PTR ed ESCLUSIVI (Edizione 2025) e servizi connessi"/>
    <m/>
  </r>
  <r>
    <x v="284"/>
    <s v="TIRZEPATIDE"/>
    <s v="TIRZEPATIDE"/>
    <s v="PENNA"/>
    <s v="7,5MG"/>
    <s v="PENNA"/>
    <n v="450"/>
    <n v="294"/>
    <n v="132300"/>
    <x v="406"/>
    <x v="62"/>
    <s v="Farmaci PTR ed ESCLUSIVI (Edizione 2025) e servizi connessi"/>
    <m/>
  </r>
  <r>
    <x v="285"/>
    <s v="TIRZEPATIDE"/>
    <s v="TIRZEPATIDE"/>
    <s v="PENNA"/>
    <s v="10MG"/>
    <s v="PENNA"/>
    <n v="710"/>
    <n v="294"/>
    <n v="208740"/>
    <x v="407"/>
    <x v="62"/>
    <s v="Farmaci PTR ed ESCLUSIVI (Edizione 2025) e servizi connessi"/>
    <m/>
  </r>
  <r>
    <x v="286"/>
    <s v="TIRZEPATIDE"/>
    <s v="TIRZEPATIDE"/>
    <s v="PENNA"/>
    <s v="12,5MG"/>
    <s v="PENNA"/>
    <n v="300"/>
    <n v="378.01"/>
    <n v="113403"/>
    <x v="408"/>
    <x v="62"/>
    <s v="Farmaci PTR ed ESCLUSIVI (Edizione 2025) e servizi connessi"/>
    <m/>
  </r>
  <r>
    <x v="287"/>
    <s v="TIRZEPATIDE"/>
    <s v="TIRZEPATIDE"/>
    <s v="PENNA"/>
    <s v="15MG"/>
    <s v="PENNA"/>
    <n v="300"/>
    <n v="378.01"/>
    <n v="113403"/>
    <x v="409"/>
    <x v="62"/>
    <s v="Farmaci PTR ed ESCLUSIVI (Edizione 2025) e servizi connessi"/>
    <m/>
  </r>
  <r>
    <x v="288"/>
    <s v="GLUCAGONE"/>
    <s v="GLUCAGONE"/>
    <s v="POLVERE"/>
    <s v="3 MG"/>
    <s v="FLACONE"/>
    <n v="1110"/>
    <n v="51"/>
    <n v="56610"/>
    <x v="410"/>
    <x v="62"/>
    <s v="Specialità medicinale VEKLURY e GLUCAGONE"/>
    <m/>
  </r>
  <r>
    <x v="289"/>
    <s v="ABEMACICLIB"/>
    <s v="ABEMACICLIB"/>
    <s v="COMPRESSE"/>
    <s v="100 MG"/>
    <s v="COMPRESSA"/>
    <n v="11092"/>
    <n v="64.285430000000005"/>
    <n v="713053.98956000002"/>
    <x v="411"/>
    <x v="62"/>
    <s v="Farmaci ospedalieri Edizione IV-2023"/>
    <m/>
  </r>
  <r>
    <x v="289"/>
    <s v="ABEMACICLIB"/>
    <s v="ABEMACICLIB"/>
    <s v="COMPRESSE"/>
    <s v="150 MG"/>
    <s v="COMPRESSA"/>
    <n v="24412"/>
    <n v="64.285430000000005"/>
    <n v="1569335.9171600002"/>
    <x v="412"/>
    <x v="62"/>
    <s v="Farmaci ospedalieri Edizione IV-2023"/>
    <m/>
  </r>
  <r>
    <x v="289"/>
    <s v="ABEMACICLIB"/>
    <s v="ABEMACICLIB"/>
    <s v="COMPRESSE"/>
    <s v="50 MG"/>
    <s v="COMPRESSA"/>
    <n v="1976"/>
    <n v="64.285430000000005"/>
    <n v="127028.00968000002"/>
    <x v="413"/>
    <x v="62"/>
    <s v="Farmaci ospedalieri Edizione IV-2023"/>
    <m/>
  </r>
  <r>
    <x v="290"/>
    <s v="PIRTOBRUTIB"/>
    <s v="PIRTOBRUTIB"/>
    <s v="COMPRESSE"/>
    <s v="100MG"/>
    <s v="COMPRESSA"/>
    <n v="3640.0000000000005"/>
    <n v="158.33000000000001"/>
    <n v="576321.20000000007"/>
    <x v="414"/>
    <x v="62"/>
    <s v="Farmaci PTR ed ESCLUSIVI (Edizione 2025) e servizi connessi"/>
    <m/>
  </r>
  <r>
    <x v="291"/>
    <s v="SELPERCATINIB"/>
    <s v="SELPERCATINIB"/>
    <s v="CAPSULE"/>
    <s v="40 MG"/>
    <s v="CAPSULA"/>
    <n v="1860"/>
    <n v="38.57"/>
    <n v="71740.2"/>
    <x v="415"/>
    <x v="62"/>
    <s v="Farmaci ESCLUSIVI e INNOVATIVI"/>
    <m/>
  </r>
  <r>
    <x v="291"/>
    <s v="SELPERCATINIB"/>
    <s v="SELPERCATINIB"/>
    <s v="CAPSULE"/>
    <s v="80 MG"/>
    <s v="CAPSULA"/>
    <n v="8000"/>
    <n v="77.14"/>
    <n v="617120"/>
    <x v="416"/>
    <x v="62"/>
    <s v="Farmaci ESCLUSIVI e INNOVATIVI"/>
    <m/>
  </r>
  <r>
    <x v="292"/>
    <s v="RAMUCIRUMAB"/>
    <s v="RAMUCIRUMAB"/>
    <s v="FIALE"/>
    <s v="10 ML (10 MG/ML)"/>
    <s v="FIALA"/>
    <n v="1200"/>
    <n v="570"/>
    <n v="684000"/>
    <x v="417"/>
    <x v="62"/>
    <s v="Farmaci ospedalieri Edizione IV-2023"/>
    <m/>
  </r>
  <r>
    <x v="292"/>
    <s v="RAMUCIRUMAB"/>
    <s v="RAMUCIRUMAB"/>
    <s v="FIALE"/>
    <s v="50 ML (10 MG/ML)"/>
    <s v="FIALA"/>
    <n v="320"/>
    <n v="2850"/>
    <n v="912000"/>
    <x v="418"/>
    <x v="62"/>
    <s v="Farmaci ospedalieri Edizione IV-2023"/>
    <m/>
  </r>
  <r>
    <x v="293"/>
    <s v="BARICITINIB"/>
    <s v="BARICITINIB"/>
    <s v="COMPRESSE"/>
    <s v="2 MG"/>
    <s v="COMPRESSA"/>
    <n v="6840"/>
    <n v="23.579000000000001"/>
    <n v="161280.36000000002"/>
    <x v="419"/>
    <x v="62"/>
    <s v="Farmaci ospedalieri Edizione IV-2023"/>
    <m/>
  </r>
  <r>
    <x v="293"/>
    <s v="BARICITINIB"/>
    <s v="BARICITINIB"/>
    <s v="COMPRESSE"/>
    <s v="4 MG"/>
    <s v="COMPRESSA"/>
    <n v="49840"/>
    <n v="23.579000000000001"/>
    <n v="1175177.3600000001"/>
    <x v="420"/>
    <x v="62"/>
    <s v="Farmaci ospedalieri Edizione IV-2023"/>
    <m/>
  </r>
  <r>
    <x v="294"/>
    <s v="IXEKIZUMAB"/>
    <s v="IXEKIZUMAB"/>
    <s v="SOLUZIONE INIETTABILE"/>
    <s v="1 ML (80 MG/ML)"/>
    <s v="SIRINGA PRERIEMPITA"/>
    <n v="2850"/>
    <n v="1012.7"/>
    <n v="2886195"/>
    <x v="421"/>
    <x v="62"/>
    <m/>
    <m/>
  </r>
  <r>
    <x v="294"/>
    <s v="IXEKIZUMAB"/>
    <s v="IXEKIZUMAB"/>
    <s v="SOLUZIONE INIETTABILE"/>
    <s v="1 ML (80 MG/ML)"/>
    <s v="PENNA PRERIEMPITA"/>
    <n v="2850"/>
    <n v="1012.7"/>
    <n v="2886195"/>
    <x v="422"/>
    <x v="62"/>
    <m/>
    <m/>
  </r>
  <r>
    <x v="295"/>
    <s v="MIRIKIZUMAB"/>
    <s v="MIRIKIZUMAB"/>
    <s v="FIALE"/>
    <s v="300 MG 20 MG/ML"/>
    <s v="FIALA"/>
    <n v="150"/>
    <n v="1465"/>
    <n v="219750"/>
    <x v="423"/>
    <x v="62"/>
    <s v="Farmaci PTR ed ESCLUSIVI (Edizione 2025) e servizi connessi"/>
    <m/>
  </r>
  <r>
    <x v="295"/>
    <s v="MIRIKIZUMAB"/>
    <s v="MIRIKIZUMAB"/>
    <s v="PENNA"/>
    <s v="100 MG/ML"/>
    <s v="PENNA"/>
    <n v="1680"/>
    <n v="732.5"/>
    <n v="1230600"/>
    <x v="424"/>
    <x v="62"/>
    <s v="Farmaci PTR ed ESCLUSIVI (Edizione 2025) e servizi connessi"/>
    <m/>
  </r>
  <r>
    <x v="296"/>
    <s v="ATOMOXETINA CLORIDRATO"/>
    <s v="ATOMOXETINA CLORIDRATO"/>
    <s v="CAPSULE"/>
    <s v="100 MG"/>
    <s v="CAPSULE"/>
    <n v="812"/>
    <n v="3.0325000000000002"/>
    <n v="2462.3900000000003"/>
    <x v="425"/>
    <x v="62"/>
    <m/>
    <m/>
  </r>
  <r>
    <x v="296"/>
    <s v="ATOMOXETINA CLORIDRATO"/>
    <s v="ATOMOXETINA CLORIDRATO"/>
    <s v="CAPSULE"/>
    <s v="80 MG"/>
    <s v="CAPSULE"/>
    <n v="924"/>
    <n v="3.0329000000000002"/>
    <n v="2802.3996000000002"/>
    <x v="426"/>
    <x v="62"/>
    <m/>
    <m/>
  </r>
  <r>
    <x v="54"/>
    <s v="ETOSUCCIMIDE"/>
    <s v="ETOSUCCIMIDE"/>
    <s v="SCIROPPO"/>
    <s v="250 ML (50 MG/ML)"/>
    <s v="FLACONE"/>
    <n v="100"/>
    <n v="18.05"/>
    <n v="1805"/>
    <x v="427"/>
    <x v="63"/>
    <s v="Farmaci ESCLUSIVI e INNOVATIVI"/>
    <m/>
  </r>
  <r>
    <x v="297"/>
    <s v="ZICONOTIDE"/>
    <s v="ZICONOTIDE"/>
    <s v="FIALE"/>
    <s v="1 ML (100 MCG/ML)"/>
    <s v="FIALA"/>
    <n v="430"/>
    <n v="336.95"/>
    <n v="144888.5"/>
    <x v="428"/>
    <x v="64"/>
    <s v="Farmaci ospedalieri Edizione IV-2023"/>
    <m/>
  </r>
  <r>
    <x v="298"/>
    <s v="GLASDEGIB"/>
    <s v="GLASDEGIB"/>
    <s v="COMPRESSE"/>
    <s v="100 MG"/>
    <s v="COMPRESSA"/>
    <n v="1560"/>
    <n v="186.55"/>
    <n v="291018"/>
    <x v="429"/>
    <x v="64"/>
    <s v="Farmaci ESCLUSIVI e INNOVATIVI"/>
    <m/>
  </r>
  <r>
    <x v="299"/>
    <s v="MITOTANO"/>
    <s v="MITOTANO"/>
    <s v="COMPRESSE"/>
    <s v="500 MG"/>
    <s v="COMPRESSA"/>
    <n v="6100"/>
    <n v="5.9565000000000001"/>
    <n v="36334.65"/>
    <x v="430"/>
    <x v="64"/>
    <s v="Farmaci ESCLUSIVI e INNOVATIVI"/>
    <m/>
  </r>
  <r>
    <x v="300"/>
    <s v="METIRAPONE"/>
    <s v="METIRAPONE"/>
    <s v="CAPSULE"/>
    <s v="250 MG"/>
    <s v="CAPSULA"/>
    <n v="700"/>
    <n v="4.6500000000000004"/>
    <n v="3255.0000000000005"/>
    <x v="430"/>
    <x v="64"/>
    <s v="Farmaci - Edizione 1_2023"/>
    <m/>
  </r>
  <r>
    <x v="301"/>
    <s v="TRIMETOPRIM/SULFAMETOXAZOLO"/>
    <s v="TRIMETOPRIM/SULFAMETOXAZOLO"/>
    <s v="COMPRESSE"/>
    <s v="160 MG + 800 MG"/>
    <s v="COMPRESSA"/>
    <n v="42300"/>
    <n v="0.15"/>
    <n v="6345"/>
    <x v="431"/>
    <x v="65"/>
    <s v="Farmaci ESCLUSIVI e INNOVATIVI"/>
    <m/>
  </r>
  <r>
    <x v="301"/>
    <s v="SULFAMETOXAZOLO E TRIMETOPRIM"/>
    <s v="SULFAMETOXAZOLO E TRIMETOPRIM "/>
    <s v="GRANULATO PER SOSPENSIONE"/>
    <s v="40 MG+8MG/ML  "/>
    <s v="FLACONE"/>
    <n v="340"/>
    <n v="6"/>
    <n v="2040"/>
    <x v="432"/>
    <x v="65"/>
    <s v="Farmaci ESCLUSIVI e INNOVATIVI"/>
    <m/>
  </r>
  <r>
    <x v="301"/>
    <s v="TRIMETOPRIM/SULFAMETOXAZOLO"/>
    <s v="TRIMETOPRIM/SULFAMETOXAZOLO"/>
    <s v="SOSPENSIONE"/>
    <s v="5 ML (16 MG/ML + 80 MG/ML)"/>
    <s v="BUSTA/FLACONE"/>
    <n v="230"/>
    <n v="2.6"/>
    <n v="598"/>
    <x v="433"/>
    <x v="65"/>
    <s v="Farmaci ESCLUSIVI e INNOVATIVI"/>
    <m/>
  </r>
  <r>
    <x v="301"/>
    <s v="TRIMETOPRIM/SULFAMETOXAZOLO"/>
    <s v="TRIMETOPRIM/SULFAMETOXAZOLO"/>
    <s v="FIALE"/>
    <s v="80 MG + 400 MG"/>
    <s v="FIALA"/>
    <n v="20000"/>
    <n v="2.6"/>
    <n v="52000"/>
    <x v="434"/>
    <x v="65"/>
    <s v="Farmaci ESCLUSIVI e INNOVATIVI"/>
    <m/>
  </r>
  <r>
    <x v="302"/>
    <s v="BUPRENORFINA"/>
    <s v="BUPRENORFINA"/>
    <s v="FIALE"/>
    <s v="0,3 MG"/>
    <s v="FIALA"/>
    <n v="400"/>
    <n v="0.622"/>
    <n v="248.8"/>
    <x v="434"/>
    <x v="65"/>
    <s v="Farmaci ospedalieri Edizione IV-2023"/>
    <m/>
  </r>
  <r>
    <x v="303"/>
    <s v="SETMELANOTIDE"/>
    <s v="SETMELANOTIDE"/>
    <s v="FLACONE"/>
    <s v="1 ML (10 MG/ML)"/>
    <s v="FLACONE"/>
    <n v="2200"/>
    <n v="2750"/>
    <n v="6050000"/>
    <x v="435"/>
    <x v="66"/>
    <s v="Farmaci PTR ed ESCLUSIVI (Edizione 2025) e servizi connessi"/>
    <m/>
  </r>
  <r>
    <x v="304"/>
    <s v="PEGZILARGINASI"/>
    <s v="PEGZILARGINASI"/>
    <s v="FIALE"/>
    <s v="5MG/ML 0,4ML"/>
    <s v="FIALA"/>
    <n v="208"/>
    <n v="4904.1899999999996"/>
    <n v="1020071.5199999999"/>
    <x v="436"/>
    <x v="66"/>
    <s v="Farmaci PTR ed ESCLUSIVI (Edizione 2025) e servizi connessi"/>
    <m/>
  </r>
  <r>
    <x v="305"/>
    <s v="IDROCORTISONE"/>
    <s v="IDROCORTISONE"/>
    <s v="CAPSULE"/>
    <s v="10 MG"/>
    <s v="CAPSULA"/>
    <n v="50250"/>
    <n v="6.4210000000000003"/>
    <n v="322655.25"/>
    <x v="437"/>
    <x v="66"/>
    <s v="Farmaci PTR ed ESCLUSIVI (Edizione 2025) e servizi connessi"/>
    <m/>
  </r>
  <r>
    <x v="305"/>
    <s v="IDROCORTISONE"/>
    <s v="IDROCORTISONE"/>
    <s v="CAPSULE"/>
    <s v="5 MG"/>
    <s v="CAPSULA"/>
    <n v="37000"/>
    <n v="3.2105999999999999"/>
    <n v="118792.2"/>
    <x v="438"/>
    <x v="66"/>
    <s v="Farmaci PTR ed ESCLUSIVI (Edizione 2025) e servizi connessi"/>
    <m/>
  </r>
  <r>
    <x v="306"/>
    <s v="MELFALAN FLUFENAMIDE"/>
    <s v="MELFALAN FLUFENAMIDE"/>
    <s v="FIALE"/>
    <s v="20MG"/>
    <s v="FIALA"/>
    <n v="150"/>
    <n v="4918.63"/>
    <n v="737794.5"/>
    <x v="439"/>
    <x v="66"/>
    <s v="Farmaci PTR ed ESCLUSIVI (Edizione 2025) e servizi connessi"/>
    <m/>
  </r>
  <r>
    <x v="307"/>
    <s v="RIPRETINIB "/>
    <s v="RIPRETINIB "/>
    <s v="COMPRESSE"/>
    <s v="50 MG"/>
    <s v="COMPRESSA"/>
    <n v="9720"/>
    <n v="215.59719999999999"/>
    <n v="2095604.784"/>
    <x v="440"/>
    <x v="66"/>
    <s v="Farmaci PTR ed ESCLUSIVI (Edizione 2025) e servizi connessi"/>
    <m/>
  </r>
  <r>
    <x v="308"/>
    <s v="TEBENTAFUSP"/>
    <s v="TEBENTAFUSP"/>
    <s v="FIALE"/>
    <s v="100 MCG 0,5 ML"/>
    <s v="FIALA"/>
    <n v="220"/>
    <n v="11218.98"/>
    <n v="2468175.6"/>
    <x v="441"/>
    <x v="66"/>
    <s v="Farmaci PTR ed ESCLUSIVI (Edizione 2025) e servizi connessi"/>
    <m/>
  </r>
  <r>
    <x v="309"/>
    <s v="GLICEROLO FENILBUTIRRATO"/>
    <s v="GLICEROLO FENILBUTIRRATO"/>
    <s v="FLACONE"/>
    <s v="25 ML (1,1 G/ML)"/>
    <s v="FLACONE"/>
    <n v="490"/>
    <n v="123.12"/>
    <n v="60328.800000000003"/>
    <x v="442"/>
    <x v="66"/>
    <s v="Farmaci ospedalieri Edizione IV-2023"/>
    <m/>
  </r>
  <r>
    <x v="310"/>
    <s v="FLUOROMETOLONE"/>
    <s v="FLUOROMETOLONE"/>
    <s v="COLLIRIO"/>
    <s v="5 ML (1 MG/ML)"/>
    <s v="FLACONE"/>
    <n v="80"/>
    <n v="9.3915900000000008"/>
    <n v="751.32720000000006"/>
    <x v="443"/>
    <x v="66"/>
    <s v="Farmaci ospedalieri Edizione IV-2023"/>
    <m/>
  </r>
  <r>
    <x v="311"/>
    <s v="ACIDO COLICO"/>
    <s v="ACIDO COLICO"/>
    <s v="CAPSULE"/>
    <s v="50 MG"/>
    <s v="CAPSULA"/>
    <n v="6390"/>
    <n v="81"/>
    <n v="517590"/>
    <x v="444"/>
    <x v="66"/>
    <m/>
    <m/>
  </r>
  <r>
    <x v="311"/>
    <s v="ACIDO COLICO"/>
    <s v="ACIDO COLICO"/>
    <s v="CAPSULE"/>
    <s v="250 MG"/>
    <s v="CAPSULA"/>
    <n v="1200"/>
    <n v="281"/>
    <n v="337200"/>
    <x v="445"/>
    <x v="66"/>
    <m/>
    <m/>
  </r>
  <r>
    <x v="312"/>
    <s v="ESMOLOLO CLORIDRATO"/>
    <s v="ESMOLOLO CLORIDRATO"/>
    <s v="POLVERE"/>
    <s v="2.500 MG"/>
    <s v="FIALA"/>
    <n v="800"/>
    <n v="85.07"/>
    <n v="68056"/>
    <x v="446"/>
    <x v="66"/>
    <m/>
    <m/>
  </r>
  <r>
    <x v="313"/>
    <s v="RUCAPARIB"/>
    <s v="RUCAPARIB"/>
    <s v="COMPRESSE RIVESTITE"/>
    <s v="300 MG"/>
    <s v="COMPRESSA"/>
    <n v="5840"/>
    <n v="69.174300000000002"/>
    <n v="403977.91200000001"/>
    <x v="447"/>
    <x v="66"/>
    <m/>
    <m/>
  </r>
  <r>
    <x v="313"/>
    <s v="RUCAPARIB"/>
    <s v="RUCAPARIB"/>
    <s v="COMPRESSE RIVESTITE"/>
    <s v="200 MG"/>
    <s v="COMPRESSA"/>
    <n v="5540"/>
    <n v="69.174300000000002"/>
    <n v="383225.62200000003"/>
    <x v="448"/>
    <x v="66"/>
    <m/>
    <m/>
  </r>
  <r>
    <x v="313"/>
    <s v="RUCAPARIB"/>
    <s v="RUCAPARIB"/>
    <s v="COMPRESSE RIVESTITE"/>
    <s v="250 MG"/>
    <s v="COMPRESSA"/>
    <n v="7670"/>
    <n v="69.174300000000002"/>
    <n v="530566.88100000005"/>
    <x v="449"/>
    <x v="66"/>
    <m/>
    <m/>
  </r>
  <r>
    <x v="314"/>
    <m/>
    <s v="ROPEGINTERFERONE ALFA-2B"/>
    <s v="PENNA"/>
    <s v="TUTTI I DOSAGGI"/>
    <s v="MCG"/>
    <n v="790500"/>
    <n v="8.2580799999999996"/>
    <n v="6528012.2399999993"/>
    <x v="450"/>
    <x v="66"/>
    <s v="Farmaci ESCLUSIVI e INNOVATIVI"/>
    <m/>
  </r>
  <r>
    <x v="315"/>
    <s v="DINUTUXIMAB BETA"/>
    <s v="DINUTUXIMAB BETA"/>
    <s v="FIALE"/>
    <s v="4,5 ML (4,5 MG/ML)"/>
    <s v="FIALA"/>
    <n v="24"/>
    <n v="8600.01"/>
    <n v="206400.24"/>
    <x v="451"/>
    <x v="67"/>
    <m/>
    <m/>
  </r>
  <r>
    <x v="316"/>
    <s v="SILTUXIMAB"/>
    <s v="SILTUXIMAB"/>
    <s v="FIALE"/>
    <s v="400 MG"/>
    <s v="FIALA"/>
    <n v="100"/>
    <n v="1823.05"/>
    <n v="182305"/>
    <x v="452"/>
    <x v="67"/>
    <m/>
    <m/>
  </r>
  <r>
    <x v="316"/>
    <s v="SILTUXIMAB"/>
    <s v="SILTUXIMAB"/>
    <s v="FIALE"/>
    <s v="100 MG"/>
    <s v="FIALA"/>
    <n v="200"/>
    <n v="455.76"/>
    <n v="91152"/>
    <x v="453"/>
    <x v="67"/>
    <m/>
    <m/>
  </r>
  <r>
    <x v="232"/>
    <s v="APOMORFINA"/>
    <s v="APOMORFINA"/>
    <s v="FIALE"/>
    <s v="20 ML (5 MG/ML)"/>
    <s v="FIALA"/>
    <n v="2720"/>
    <n v="56.857999999999997"/>
    <n v="154653.75999999998"/>
    <x v="454"/>
    <x v="68"/>
    <m/>
    <m/>
  </r>
  <r>
    <x v="317"/>
    <s v="BROMOCRIPTINA MESILATO"/>
    <s v="BROMOCRIPTINA MESILATO"/>
    <s v="CAPSULE"/>
    <s v="5 MG"/>
    <s v="CAPSULA"/>
    <n v="570"/>
    <n v="0.23"/>
    <n v="131.1"/>
    <x v="455"/>
    <x v="69"/>
    <s v="Farmaci ospedalieri Edizione IV-2023"/>
    <m/>
  </r>
  <r>
    <x v="318"/>
    <s v="PIRACETAM"/>
    <s v="PIRACETAM"/>
    <s v="FIALE"/>
    <s v="15 ML 3 G"/>
    <s v="FIALA"/>
    <n v="3220"/>
    <n v="0.8"/>
    <n v="2576"/>
    <x v="456"/>
    <x v="70"/>
    <s v="Farmaci - Edizione 1_2023"/>
    <m/>
  </r>
  <r>
    <x v="319"/>
    <s v="CLORAMFENICOLO"/>
    <s v="CLORAMFENICOLO"/>
    <s v="OVULO"/>
    <s v="250 MG"/>
    <s v="OVULO"/>
    <n v="280"/>
    <n v="2.2000000000000002"/>
    <n v="616"/>
    <x v="457"/>
    <x v="71"/>
    <s v="Farmaci - Edizione 1_2023"/>
    <m/>
  </r>
  <r>
    <x v="320"/>
    <s v="MESALAZINA"/>
    <s v="MESALAZINA"/>
    <s v="COMPRESSE"/>
    <s v="1000 MG R.M."/>
    <s v="COMPRESSA"/>
    <n v="5299.9999999999991"/>
    <n v="0.50529999999999997"/>
    <n v="2678.0899999999992"/>
    <x v="458"/>
    <x v="72"/>
    <s v="Farmaci - Edizione 1_2023"/>
    <m/>
  </r>
  <r>
    <x v="321"/>
    <s v="DINOPROSTONE"/>
    <s v="DINOPROSTONE"/>
    <s v="SISTEMA A RILASCIO VAGINALE"/>
    <s v="10 MG"/>
    <s v="PEZZO"/>
    <n v="600"/>
    <n v="91.5"/>
    <n v="54900"/>
    <x v="459"/>
    <x v="72"/>
    <m/>
    <m/>
  </r>
  <r>
    <x v="322"/>
    <s v="DESMOPRESSINA ACETATO"/>
    <s v="DESMOPRESSINA ACETATO"/>
    <s v="COMPRESSE SUBLINGUALI"/>
    <s v="60 MCG"/>
    <s v="COMPRESSA"/>
    <n v="1200"/>
    <n v="0.54169999999999996"/>
    <n v="650.04"/>
    <x v="460"/>
    <x v="72"/>
    <m/>
    <m/>
  </r>
  <r>
    <x v="322"/>
    <s v="DESMOPRESSINA ACETATO"/>
    <s v="DESMOPRESSINA ACETATO"/>
    <s v="FIALE"/>
    <s v="4MCG (4MG/1ML)"/>
    <s v="FIALA"/>
    <n v="2200"/>
    <n v="2.4430000000000001"/>
    <n v="5374.6"/>
    <x v="461"/>
    <x v="72"/>
    <m/>
    <m/>
  </r>
  <r>
    <x v="322"/>
    <s v="DESMOPRESSINA ACETATO"/>
    <s v="DESMOPRESSINA ACETATO"/>
    <s v="SPRAY"/>
    <s v="0,125 MG"/>
    <s v="FLACONE"/>
    <n v="70"/>
    <n v="5.94"/>
    <n v="415.8"/>
    <x v="462"/>
    <x v="72"/>
    <m/>
    <m/>
  </r>
  <r>
    <x v="323"/>
    <s v="TRIPTORELINA"/>
    <s v="TRIPTORELINA"/>
    <s v="SOLUZIONE INIETTABILE"/>
    <s v="3,75 MG"/>
    <s v="FIALA"/>
    <n v="285"/>
    <n v="75"/>
    <n v="21375"/>
    <x v="463"/>
    <x v="72"/>
    <s v="Farmaci ospedalieri Edizione IV-2023"/>
    <m/>
  </r>
  <r>
    <x v="324"/>
    <s v="DEGARELIX ACETATO"/>
    <s v="DEGARELIX ACETATO"/>
    <s v="FIALE"/>
    <s v="120 MG"/>
    <s v="FIALA"/>
    <n v="1"/>
    <n v="122.435"/>
    <n v="122.435"/>
    <x v="464"/>
    <x v="72"/>
    <s v="Farmaci ospedalieri Edizione IV-2023"/>
    <m/>
  </r>
  <r>
    <x v="324"/>
    <s v="DEGARELIX ACETATO"/>
    <s v="DEGARELIX ACETATO"/>
    <s v="FIALE"/>
    <s v="80 MG"/>
    <s v="FIALA"/>
    <n v="570"/>
    <n v="128.99999"/>
    <n v="73529.994299999991"/>
    <x v="465"/>
    <x v="72"/>
    <s v="Farmaci ospedalieri Edizione IV-2023"/>
    <m/>
  </r>
  <r>
    <x v="325"/>
    <s v="ACIDO IALURONICO SALE SODICO"/>
    <s v="ACIDO IALURONICO SALE SODICO"/>
    <s v="GEL"/>
    <s v="30 G (0,2%)"/>
    <s v="TUBO"/>
    <n v="1610"/>
    <n v="8.1999999999999993"/>
    <n v="13201.999999999998"/>
    <x v="466"/>
    <x v="73"/>
    <s v="Farmaci ospedalieri Edizione IV-2023"/>
    <m/>
  </r>
  <r>
    <x v="325"/>
    <s v="ACIDO IALURONICO SALE SODICO"/>
    <s v="ACIDO IALURONICO SALE SODICO"/>
    <s v="CREMA"/>
    <s v="15 G (0,2%)"/>
    <s v="TUBO"/>
    <n v="12100"/>
    <n v="6.3"/>
    <n v="76230"/>
    <x v="467"/>
    <x v="73"/>
    <s v="Farmaci ospedalieri Edizione IV-2023"/>
    <m/>
  </r>
  <r>
    <x v="326"/>
    <s v="ACIDO IALURONICO SALE SODICO"/>
    <s v="ACIDO IALURONICO SALE SODICO"/>
    <s v="FIALE"/>
    <s v="2 ML (10 MG/ML)"/>
    <s v="FIALA"/>
    <n v="530"/>
    <n v="19.267900000000001"/>
    <n v="10211.987000000001"/>
    <x v="468"/>
    <x v="73"/>
    <s v="Farmaci ospedalieri Edizione IV-2023"/>
    <m/>
  </r>
  <r>
    <x v="327"/>
    <s v="TRIAMCINOLONE ACETONIDE"/>
    <s v="TRIAMCINOLONE ACETONIDE"/>
    <s v="FIALE"/>
    <s v="80 MG"/>
    <s v="FIALA"/>
    <n v="168"/>
    <n v="76.38"/>
    <n v="12831.84"/>
    <x v="469"/>
    <x v="73"/>
    <s v="Farmaci ospedalieri Edizione IV-2023"/>
    <m/>
  </r>
  <r>
    <x v="328"/>
    <s v="DESOSSIMETASONE"/>
    <s v="DESOSSIMETASONE"/>
    <s v="EMULSIONE"/>
    <s v="2 G (0,25%)"/>
    <s v="BUSTA/FLACONE"/>
    <n v="14470"/>
    <n v="0.2697"/>
    <n v="3902.5589999999997"/>
    <x v="470"/>
    <x v="73"/>
    <s v="Farmaci ospedalieri Edizione IV-2023"/>
    <m/>
  </r>
  <r>
    <x v="305"/>
    <s v="IDROCORTISONE"/>
    <s v="IDROCORTISONE"/>
    <s v="FIALE"/>
    <s v="TUTTI I DOSAGGI"/>
    <s v="MG"/>
    <n v="11130000"/>
    <n v="1.2E-2"/>
    <n v="133560"/>
    <x v="470"/>
    <x v="73"/>
    <s v="Farmaci - Edizione 1_2023"/>
    <m/>
  </r>
  <r>
    <x v="329"/>
    <s v="FERROSO CLORURO/ZINCO CLORURO/MANGANESE CLORURO/CLORURO RAMEICO/CLORURO CROMICO/SODIO SELENITO PENTAIDRATO/SODIO MOLIBDATO DIIDRATO/POTASSIO IODURO/SODIO FLUORURO"/>
    <s v="FERROSO CLORURO/ZINCO CLORURO/MANGANESE CLORURO/CLORURO RAMEICO/CLORURO CROMICO/SODIO SELENITO PENTAIDRATO/SODIO MOLIBDATO DIIDRATO/POTASSIO IODURO/SODIO FLUORURO"/>
    <s v="PREPARAZIONE INIETTABILE"/>
    <s v="10 ML"/>
    <s v="FIALA"/>
    <n v="9000"/>
    <n v="1.3440000000000001"/>
    <n v="12096"/>
    <x v="471"/>
    <x v="74"/>
    <m/>
    <m/>
  </r>
  <r>
    <x v="329"/>
    <s v="MANGANESE CLORURO TETRAIDRATO/POTASSIO IODURO/RAME CLORURO DIIDRATO/SODIO FLUORURO/SODIO SELENITO/ZINCO CLORURO"/>
    <s v="MANGANESE CLORURO TETRAIDRATO/POTASSIO IODURO/RAME CLORURO DIIDRATO/SODIO FLUORURO/SODIO SELENITO/ZINCO CLORURO"/>
    <s v="FIALE"/>
    <s v="10 ML (3,60 +1,31 + 53,70 + 126,00 + 4,38 + 521,00 MCG/ML)"/>
    <s v="FIALA"/>
    <n v="3000"/>
    <n v="3.36"/>
    <n v="10080"/>
    <x v="472"/>
    <x v="74"/>
    <m/>
    <m/>
  </r>
  <r>
    <x v="330"/>
    <s v="ALANIL GLUTAMMINA"/>
    <s v="ALANIL GLUTAMMINA"/>
    <s v="FLACONE"/>
    <s v="100 ML (200 MG/ML)"/>
    <s v="FLACONE"/>
    <n v="510"/>
    <n v="57.957000000000001"/>
    <n v="29558.07"/>
    <x v="473"/>
    <x v="74"/>
    <m/>
    <m/>
  </r>
  <r>
    <x v="331"/>
    <s v="RETINOLO PALMITATO/ERGOCALCIFEROLO/TOCOFEROLO ALFA/FITOMENADIONE"/>
    <s v="RETINOLO PALMITATO/ERGOCALCIFEROLO/TOCOFEROLO ALFA/FITOMENADIONE"/>
    <s v="FIALE"/>
    <s v="10 ML"/>
    <s v="FIALA"/>
    <n v="1530"/>
    <n v="1.9430000000000001"/>
    <n v="2972.79"/>
    <x v="474"/>
    <x v="74"/>
    <m/>
    <m/>
  </r>
  <r>
    <x v="331"/>
    <s v="RETINOLO PALMITATO/ERGOCALCIFEROLO/TOCOFEROLO ALFA/FITOMENADIONE"/>
    <s v="RETINOLO PALMITATO/ERGOCALCIFEROLO/TOCOFEROLO ALFA/FITOMENADIONE"/>
    <s v="FIALE"/>
    <s v="10 ML (69 MCG + 1 MCG + 640 MCG + 20 MCG)"/>
    <s v="FIALA"/>
    <n v="1530"/>
    <n v="1.9"/>
    <n v="2907"/>
    <x v="475"/>
    <x v="74"/>
    <m/>
    <m/>
  </r>
  <r>
    <x v="331"/>
    <s v="TIAMINA MONOIDRATO/RIBOFLAVINA SODIOFOSFATO/NICOTINAMIDE/PIRIDOSSINA CLORIDRATO/SODIO PANTOTENATO/SODIO ASCORBATO/BIOTINA/ACIDO FOLICO/CIANOCOBALAMINA"/>
    <s v="TIAMINA MONOIDRATO/RIBOFLAVINA SODIOFOSFATO/NICOTINAMIDE/PIRIDOSSINA CLORIDRATO/SODIO PANTOTENATO/SODIO ASCORBATO/BIOTINA/ACIDO FOLICO/CIANOCOBALAMINA"/>
    <s v="FIALE"/>
    <s v="10 ML"/>
    <s v="FIALA"/>
    <n v="7000"/>
    <n v="2.3095500000000002"/>
    <n v="16166.850000000002"/>
    <x v="476"/>
    <x v="74"/>
    <m/>
    <m/>
  </r>
  <r>
    <x v="332"/>
    <s v="FILGOTINIB"/>
    <s v="FILGOTINIB"/>
    <s v="COMPRESSE RIVESTITE"/>
    <s v="200 MG"/>
    <s v="COMPRESSA"/>
    <n v="64800"/>
    <n v="21.498000000000001"/>
    <n v="1393070.4000000001"/>
    <x v="477"/>
    <x v="75"/>
    <m/>
    <m/>
  </r>
  <r>
    <x v="333"/>
    <s v="METILAMINOLEVULINATO"/>
    <s v="METILAMINOLEVULINATO"/>
    <s v="CREMA"/>
    <s v="2 G (16%)"/>
    <s v="TUBO"/>
    <n v="309"/>
    <n v="234.65"/>
    <n v="72506.850000000006"/>
    <x v="478"/>
    <x v="76"/>
    <s v="Farmaci ESCLUSIVI e INNOVATIVI"/>
    <m/>
  </r>
  <r>
    <x v="334"/>
    <s v="ULIPRISTAL"/>
    <s v="ULIPRISTAL"/>
    <s v="COMPRESSE"/>
    <s v="5 MG"/>
    <s v="COMPRESSA"/>
    <n v="100"/>
    <n v="3.2198899999999999"/>
    <n v="321.98899999999998"/>
    <x v="479"/>
    <x v="77"/>
    <s v="Farmaci ospedalieri Edizione IV-2023"/>
    <m/>
  </r>
  <r>
    <x v="335"/>
    <s v="RELUGOLIX, ESTRADIAOLO E NORETISTERONE"/>
    <s v="RELUGOLIX, ESTRADIAOLO E NORETISTERONE"/>
    <s v="COMPRESSE"/>
    <s v="40 MG +1 MG + 0,5 MG"/>
    <s v="COMPRESSA"/>
    <n v="45920.000000000007"/>
    <n v="3.2231999999999998"/>
    <n v="148009.34400000001"/>
    <x v="480"/>
    <x v="77"/>
    <s v="Farmaci PTR ed ESCLUSIVI (Edizione 2025) e servizi connessi"/>
    <m/>
  </r>
  <r>
    <x v="336"/>
    <s v="VANCOMICINA"/>
    <s v="VANCOMICINA"/>
    <s v="CAPSULA RIGIDA"/>
    <s v="250MG"/>
    <s v="CAPSULA "/>
    <n v="80"/>
    <n v="2.7549999999999999"/>
    <n v="220.39999999999998"/>
    <x v="481"/>
    <x v="78"/>
    <m/>
    <m/>
  </r>
  <r>
    <x v="337"/>
    <s v="DESAMETASONE "/>
    <s v="DESAMETASONE "/>
    <s v="SOLUZIONE ORALE"/>
    <s v="2MG/ML"/>
    <m/>
    <n v="80"/>
    <n v="24.02"/>
    <n v="1921.6"/>
    <x v="482"/>
    <x v="78"/>
    <m/>
    <m/>
  </r>
  <r>
    <x v="337"/>
    <s v="DESAMETASONE "/>
    <s v="DESAMETASONE "/>
    <s v="SOLUZIONE ORALE"/>
    <s v="4MG/ML"/>
    <m/>
    <n v="80"/>
    <n v="16.010000000000002"/>
    <n v="1280.8000000000002"/>
    <x v="482"/>
    <x v="78"/>
    <m/>
    <m/>
  </r>
  <r>
    <x v="337"/>
    <s v="DESAMETASONE "/>
    <s v="DESAMETASONE "/>
    <s v="SOLUZIONE ORALE"/>
    <s v="0,4/ML"/>
    <m/>
    <n v="80"/>
    <n v="4.8"/>
    <n v="384"/>
    <x v="482"/>
    <x v="78"/>
    <m/>
    <m/>
  </r>
  <r>
    <x v="338"/>
    <s v="SOFOSBUVIR/VELPATASVIR"/>
    <s v="SOFOSBUVIR/VELPATASVIR"/>
    <s v="COMPRESSE RIVESTITE"/>
    <s v="400 MG + 100 MG"/>
    <s v="COMPRESSA"/>
    <n v="10360"/>
    <n v="537.20249999999999"/>
    <n v="5565417.8999999994"/>
    <x v="483"/>
    <x v="79"/>
    <m/>
    <m/>
  </r>
  <r>
    <x v="339"/>
    <s v="SOFOSBUVIR/VELPATASVIR/VOXILAPREVIR"/>
    <s v="SOFOSBUVIR/VELPATASVIR/VOXILAPREVIR"/>
    <s v="COMPRESSE"/>
    <s v="400 MG + 100 MG + 100 MG"/>
    <s v="COMPRESSA"/>
    <n v="1900"/>
    <n v="583.8854"/>
    <n v="1109382.26"/>
    <x v="484"/>
    <x v="79"/>
    <m/>
    <m/>
  </r>
  <r>
    <x v="340"/>
    <s v="BICTEGRAVIR/EMTRICITABINA/TENOFOVIR ALAFENAMIDE"/>
    <s v="BICTEGRAVIR/EMTRICITABINA/TENOFOVIR ALAFENAMIDE"/>
    <s v="COMPRESSE"/>
    <s v="50 MG + 200 MG + 25 MG"/>
    <s v="COMPRESSA"/>
    <n v="120000"/>
    <n v="28.6693"/>
    <n v="3440316"/>
    <x v="485"/>
    <x v="79"/>
    <m/>
    <m/>
  </r>
  <r>
    <x v="341"/>
    <s v="REMDESIVIR"/>
    <s v="REMDESIVIR"/>
    <s v="SOLUZIONE PER INFUSIONE"/>
    <s v="100 MG"/>
    <s v="FLACONE"/>
    <n v="12000"/>
    <n v="460"/>
    <n v="5520000"/>
    <x v="486"/>
    <x v="79"/>
    <s v="Specialità medicinale VEKLURY e GLUCAGONE"/>
    <m/>
  </r>
  <r>
    <x v="342"/>
    <s v="BULEVIRTIDE"/>
    <s v="BULEVIRTIDE"/>
    <s v="POLVERE PER SOLUZIONE"/>
    <s v="2 MG"/>
    <s v="FLACONE"/>
    <n v="4860"/>
    <n v="347.41759999999999"/>
    <n v="1688449.5360000001"/>
    <x v="487"/>
    <x v="79"/>
    <s v="Farmaci PTR ed ESCLUSIVI (Edizione 2025) e servizi connessi"/>
    <m/>
  </r>
  <r>
    <x v="343"/>
    <s v="LENACAPAVIR "/>
    <s v="LENACAPAVIR "/>
    <s v="COMPRESSE"/>
    <s v="300 MG"/>
    <s v="COMPRESSA"/>
    <n v="80"/>
    <n v="608.28599999999994"/>
    <n v="48662.879999999997"/>
    <x v="488"/>
    <x v="79"/>
    <s v="Farmaci PTR ed ESCLUSIVI (Edizione 2025) e servizi connessi"/>
    <m/>
  </r>
  <r>
    <x v="343"/>
    <s v="LENACAPAVIR "/>
    <s v="LENACAPAVIR "/>
    <s v="FLACONE"/>
    <s v="464 MG"/>
    <s v="FLACONE"/>
    <n v="72"/>
    <n v="9125.18"/>
    <n v="657012.96"/>
    <x v="489"/>
    <x v="79"/>
    <s v="Farmaci PTR ed ESCLUSIVI (Edizione 2025) e servizi connessi"/>
    <m/>
  </r>
  <r>
    <x v="344"/>
    <s v="AXICABTAGENE CILOLEUCEL"/>
    <s v="AXICABTAGENE CILOLEUCEL"/>
    <s v="SOLUZIONE PER INFUSIONE"/>
    <s v="TUTTI I DOSAGGI"/>
    <s v="SACCA"/>
    <n v="12"/>
    <n v="295117.5"/>
    <n v="3541410"/>
    <x v="490"/>
    <x v="79"/>
    <s v=" Farmaci CAR-T (Edizione V-2023)"/>
    <m/>
  </r>
  <r>
    <x v="345"/>
    <s v="BREXUCABTAGENE AUTOLEUCEL"/>
    <s v="BREXUCABTAGENE AUTOLEUCEL"/>
    <s v="SOLUZIONE PER INFUSIONE"/>
    <s v="TUTTI I DOSAGGI"/>
    <s v="SACCA"/>
    <n v="3"/>
    <n v="360000"/>
    <n v="1080000"/>
    <x v="491"/>
    <x v="79"/>
    <s v=" Farmaci CAR-T (Edizione V-2023)"/>
    <m/>
  </r>
  <r>
    <x v="346"/>
    <s v="AZTREONAM"/>
    <s v="AZTREONAM"/>
    <s v="POLVERE"/>
    <s v="75 MG"/>
    <s v="FLACONE"/>
    <n v="3090"/>
    <n v="26.702380000000002"/>
    <n v="82510.354200000002"/>
    <x v="492"/>
    <x v="79"/>
    <s v="Farmaci ospedalieri Edizione IV-2023"/>
    <m/>
  </r>
  <r>
    <x v="347"/>
    <s v="EMTRICITABINA"/>
    <s v="EMTRICITABINA"/>
    <s v="CAPSULE"/>
    <s v="200 MG"/>
    <s v="CAPSULA"/>
    <n v="1919.9999999999998"/>
    <n v="4.8899999999999997"/>
    <n v="9388.7999999999975"/>
    <x v="493"/>
    <x v="79"/>
    <s v="Farmaci ospedalieri Edizione IV-2023"/>
    <m/>
  </r>
  <r>
    <x v="348"/>
    <s v="TENOFOVIR ALAFENAMIDE"/>
    <s v="TENOFOVIR ALAFENAMIDE"/>
    <s v="COMPRESSE"/>
    <s v="25 MG"/>
    <s v="COMPRESSA"/>
    <n v="9050"/>
    <n v="5.8663400000000001"/>
    <n v="53090.377"/>
    <x v="494"/>
    <x v="79"/>
    <s v="Farmaci ospedalieri Edizione IV-2023"/>
    <m/>
  </r>
  <r>
    <x v="348"/>
    <s v="TENOFOVIR ALAFENAMIDE"/>
    <s v="TENOFOVIR ALAFENAMIDE FUMARATO"/>
    <s v="COMPRESSE"/>
    <s v="25 MG"/>
    <s v="COMPRESSA"/>
    <n v="68000"/>
    <n v="5.87"/>
    <n v="399160"/>
    <x v="494"/>
    <x v="79"/>
    <s v="Farmaci ospedalieri Edizione IV-2023"/>
    <m/>
  </r>
  <r>
    <x v="349"/>
    <s v="RILPIVIRINA/EMTRICITABINA/TENOFOVIR DISOPROXIL"/>
    <s v="RILPIVIRINA/EMTRICITABINA/TENOFOVIR DISOPROXIL"/>
    <s v="COMPRESSE"/>
    <s v="25 MG + 200 MG + 245 MG"/>
    <s v="COMPRESSA"/>
    <n v="1300"/>
    <n v="18.145"/>
    <n v="23588.5"/>
    <x v="495"/>
    <x v="79"/>
    <s v="Farmaci ospedalieri Edizione IV-2023"/>
    <m/>
  </r>
  <r>
    <x v="350"/>
    <s v="EMTRICITABINA/TENOFOVIR DISOPROXIL/ELVITEGRAVIR/COBICISTAT"/>
    <s v="EMTRICITABINA/TENOFOVIR DISOPROXIL/ELVITEGRAVIR/COBICISTAT"/>
    <s v="COMPRESSE RIVESTITE"/>
    <s v="200 MG + 245 MG + 150 MG + 150 MG"/>
    <s v="COMPRESSA"/>
    <n v="330"/>
    <n v="24.16967"/>
    <n v="7975.9911000000002"/>
    <x v="496"/>
    <x v="79"/>
    <s v="Farmaci ospedalieri Edizione IV-2023"/>
    <m/>
  </r>
  <r>
    <x v="351"/>
    <s v="EMTRICITABINA/TENOFOVIR ALAFENAMIDE FUMARATO"/>
    <s v="EMTRICITABINA/TENOFOVIR ALAFENAMIDE FUMARATO"/>
    <s v="COMPRESSE"/>
    <s v="200 MG + 10 MG"/>
    <s v="COMPRESSA"/>
    <n v="6150"/>
    <n v="10.266"/>
    <n v="63135.9"/>
    <x v="497"/>
    <x v="79"/>
    <s v="Farmaci ospedalieri Edizione IV-2023"/>
    <m/>
  </r>
  <r>
    <x v="351"/>
    <s v="EMTRICITABINA/TENOFOVIR ALAFENAMIDE FUMARATO"/>
    <s v="EMTRICITABINA/TENOFOVIR ALAFENAMIDE FUMARATO"/>
    <s v="COMPRESSE"/>
    <s v="200 MG + 25 MG"/>
    <s v="COMPRESSA"/>
    <n v="33160"/>
    <n v="10.266"/>
    <n v="340420.56"/>
    <x v="498"/>
    <x v="79"/>
    <s v="Farmaci ospedalieri Edizione IV-2023"/>
    <m/>
  </r>
  <r>
    <x v="352"/>
    <s v="ELVITEGRAVIR/COBICISTAT/EMTRICITABINA/TENOFOVIR ALAFENAMIDE FUMARATO"/>
    <s v="ELVITEGRAVIR/COBICISTAT/EMTRICITABINA/TENOFOVIR ALAFENAMIDE FUMARATO"/>
    <s v="COMPRESSE RIVESTITE"/>
    <s v="150 MG + 150 MG + 200 MG + 10 MG"/>
    <s v="COMPRESSA"/>
    <n v="25800"/>
    <n v="24.13334"/>
    <n v="622640.17200000002"/>
    <x v="499"/>
    <x v="79"/>
    <s v="Farmaci ospedalieri Edizione IV-2023"/>
    <m/>
  </r>
  <r>
    <x v="353"/>
    <s v="EMTRICITABINA/RILPIVIRINA/TENOFOVIR ALAFENAMIDE"/>
    <s v="EMTRICITABINA/RILPIVIRINA/TENOFOVIR ALAFENAMIDE"/>
    <s v="COMPRESSE"/>
    <s v="200 MG + 25 MG + 25 MG"/>
    <s v="COMPRESSA"/>
    <n v="41130"/>
    <n v="18.145"/>
    <n v="746303.85"/>
    <x v="500"/>
    <x v="79"/>
    <s v="Farmaci ospedalieri Edizione IV-2023"/>
    <m/>
  </r>
  <r>
    <x v="354"/>
    <s v="IDELALISIB"/>
    <s v="IDELALISIB"/>
    <s v="COMPRESSE"/>
    <s v="100 MG"/>
    <s v="COMPRESSA"/>
    <n v="3640.0000000000005"/>
    <n v="42.116669999999999"/>
    <n v="153304.67880000002"/>
    <x v="501"/>
    <x v="79"/>
    <s v="Farmaci ospedalieri Edizione IV-2023"/>
    <m/>
  </r>
  <r>
    <x v="354"/>
    <s v="IDELALISIB"/>
    <s v="IDELALISIB"/>
    <s v="COMPRESSE"/>
    <s v="150 MG"/>
    <s v="COMPRESSA"/>
    <n v="4280"/>
    <n v="42.116669999999999"/>
    <n v="180259.34760000001"/>
    <x v="502"/>
    <x v="79"/>
    <s v="Farmaci ospedalieri Edizione IV-2023"/>
    <m/>
  </r>
  <r>
    <x v="355"/>
    <s v="SACITUZUMAB"/>
    <s v="SACITUZUMAB GOVITECAN"/>
    <s v="FLACONE"/>
    <s v="200 MG"/>
    <s v="FLACONE"/>
    <n v="1677"/>
    <n v="1031.4000000000001"/>
    <n v="1729657.8"/>
    <x v="503"/>
    <x v="79"/>
    <s v="Farmaci ESCLUSIVI e INNOVATIVI"/>
    <m/>
  </r>
  <r>
    <x v="356"/>
    <s v="DOSTARLIMAB"/>
    <s v="DOSTARLIMAB"/>
    <s v="FIALE"/>
    <s v="10 ML (50 MG/ML)"/>
    <s v="FIALA"/>
    <n v="300"/>
    <n v="6950"/>
    <n v="2085000"/>
    <x v="504"/>
    <x v="80"/>
    <s v="Farmaci Edizione 2-2023"/>
    <m/>
  </r>
  <r>
    <x v="357"/>
    <s v="BELANTAMAB MAFODOTIN"/>
    <s v="BELANTAMAB MAFODOTIN"/>
    <s v="FLACONE"/>
    <s v="100 MG"/>
    <s v="FLACONE"/>
    <n v="200"/>
    <n v="5924.13"/>
    <n v="1184826"/>
    <x v="505"/>
    <x v="80"/>
    <m/>
    <m/>
  </r>
  <r>
    <x v="358"/>
    <s v="MEPOLIZUMAB"/>
    <s v="MEPOLIZUMAB"/>
    <s v="FIALE"/>
    <s v="100 MG"/>
    <s v="FIALA"/>
    <n v="186"/>
    <n v="1086.0899999999999"/>
    <n v="202012.74"/>
    <x v="506"/>
    <x v="80"/>
    <m/>
    <m/>
  </r>
  <r>
    <x v="359"/>
    <s v="MOMELOTINIB"/>
    <s v="MOMELOTINIB"/>
    <s v="COMPRESSE"/>
    <s v="TUTTI I DOSAGGI"/>
    <s v="COMPRESSA"/>
    <n v="7320.0000000000009"/>
    <n v="144.28733"/>
    <n v="1056183.2556"/>
    <x v="507"/>
    <x v="80"/>
    <s v="Farmaci PTR ed ESCLUSIVI (Edizione 2025) e servizi connessi"/>
    <m/>
  </r>
  <r>
    <x v="360"/>
    <s v="LAMIVUDINA"/>
    <s v="LAMIVUDINA"/>
    <s v="GOCCE"/>
    <s v="240 ML (5 MG/ML)"/>
    <s v="FLACONE"/>
    <n v="54.999999999999993"/>
    <n v="28.13"/>
    <n v="1547.1499999999996"/>
    <x v="508"/>
    <x v="80"/>
    <s v="Farmaci ospedalieri Edizione IV-2023"/>
    <m/>
  </r>
  <r>
    <x v="361"/>
    <s v="NIRAPARIB"/>
    <s v="NIRAPARIB"/>
    <s v="CAPSULE"/>
    <s v="100 MG"/>
    <s v="CAPSULA"/>
    <n v="25308"/>
    <n v="60.714640000000003"/>
    <n v="1536566.1091200002"/>
    <x v="509"/>
    <x v="80"/>
    <s v="Farmaci ospedalieri Edizione IV-2023"/>
    <m/>
  </r>
  <r>
    <x v="362"/>
    <s v="BELIMUMAB"/>
    <s v="BELIMUMAB"/>
    <s v="FIALE"/>
    <s v="120 MG"/>
    <s v="FIALA"/>
    <n v="614.99999999999989"/>
    <n v="104.52575"/>
    <n v="64283.336249999993"/>
    <x v="510"/>
    <x v="80"/>
    <s v="Farmaci ospedalieri Edizione IV-2023"/>
    <m/>
  </r>
  <r>
    <x v="362"/>
    <s v="BELIMUMAB"/>
    <s v="BELIMUMAB"/>
    <s v="FIALE"/>
    <s v="400 MG"/>
    <s v="FIALA"/>
    <n v="195"/>
    <n v="348.42982000000001"/>
    <n v="67943.814899999998"/>
    <x v="511"/>
    <x v="80"/>
    <s v="Farmaci ospedalieri Edizione IV-2023"/>
    <m/>
  </r>
  <r>
    <x v="362"/>
    <s v="BELIMUMAB"/>
    <s v="BELIMUMAB"/>
    <s v="PENNA"/>
    <s v="1 ML (200 MG/ML)"/>
    <s v="PENNA"/>
    <n v="905.00000000000011"/>
    <n v="174.215"/>
    <n v="157664.57500000001"/>
    <x v="512"/>
    <x v="80"/>
    <s v="Farmaci ospedalieri Edizione IV-2023"/>
    <m/>
  </r>
  <r>
    <x v="363"/>
    <s v="ALBENDAZOLO"/>
    <s v="ALBENDAZOLO"/>
    <s v="COMPRESSE"/>
    <s v="400 MG"/>
    <s v="COMPRESSA"/>
    <n v="980"/>
    <n v="1.0257499999999999"/>
    <n v="1005.2349999999999"/>
    <x v="513"/>
    <x v="80"/>
    <s v="Farmaci ospedalieri Edizione IV-2023"/>
    <m/>
  </r>
  <r>
    <x v="364"/>
    <s v="VILANTEROLO TRIFENATATO/FLUTICASONE FUROATO"/>
    <s v="VILANTEROLO TRIFENATATO/FLUTICASONE FUROATO"/>
    <s v="POLVERE PER INALAZIONE"/>
    <s v="92 MCG + 22 MCG"/>
    <s v="FLACONE"/>
    <n v="550"/>
    <n v="31.579979999999999"/>
    <n v="17368.988999999998"/>
    <x v="514"/>
    <x v="80"/>
    <s v="Farmaci ospedalieri Edizione IV-2023"/>
    <m/>
  </r>
  <r>
    <x v="365"/>
    <s v="VILANTEROLO TRIFENATATO/UMECLIDINIO BROMURO/FLUTICASONE FUROATO"/>
    <s v="VILANTEROLO TRIFENATATO/UMECLIDINIO BROMURO/FLUTICASONE FUROATO"/>
    <s v="SOLUZIONE"/>
    <s v="92 MCG + 55 MCG + 22 MCG"/>
    <s v="FLACONE"/>
    <n v="320"/>
    <n v="52.01"/>
    <n v="16643.2"/>
    <x v="515"/>
    <x v="80"/>
    <s v="Farmaci ospedalieri Edizione IV-2023"/>
    <m/>
  </r>
  <r>
    <x v="366"/>
    <s v="UMECLIDINIO"/>
    <s v="UMECLIDINIO"/>
    <s v="SOLUZIONE"/>
    <s v="55 MCG"/>
    <s v="FLACONE"/>
    <n v="280"/>
    <n v="30.51"/>
    <n v="8542.8000000000011"/>
    <x v="516"/>
    <x v="80"/>
    <s v="Farmaci ospedalieri Edizione IV-2023"/>
    <m/>
  </r>
  <r>
    <x v="367"/>
    <s v="SALBUTAMOLO SOLFATO"/>
    <s v="SALBUTAMOLO SOLFATO"/>
    <s v="FIALE"/>
    <s v="100 MCG"/>
    <s v="FIALA"/>
    <n v="4000"/>
    <n v="0.79544999999999999"/>
    <n v="3181.8"/>
    <x v="517"/>
    <x v="80"/>
    <s v="Farmaci ospedalieri Edizione IV-2023"/>
    <m/>
  </r>
  <r>
    <x v="367"/>
    <s v="SALBUTAMOLO SOLFATO"/>
    <s v="SALBUTAMOLO SOLFATO"/>
    <s v="FIALE"/>
    <s v="500 MCG"/>
    <s v="FIALA"/>
    <n v="3700"/>
    <n v="0.81818000000000002"/>
    <n v="3027.2660000000001"/>
    <x v="518"/>
    <x v="80"/>
    <s v="Farmaci ospedalieri Edizione IV-2023"/>
    <m/>
  </r>
  <r>
    <x v="210"/>
    <s v="CLONIDINA"/>
    <s v="CLONIDINA"/>
    <s v="FIALE"/>
    <s v="150 MCG"/>
    <s v="FIALA"/>
    <n v="25500"/>
    <n v="0.435"/>
    <n v="11092.5"/>
    <x v="519"/>
    <x v="81"/>
    <s v="Farmaci - Edizione 1_2023"/>
    <m/>
  </r>
  <r>
    <x v="177"/>
    <s v="IMMUNOGLOBULINE UMANE NORMALI PER SOMMINISTRAZIONE INTRAVASCOLARE"/>
    <s v="IMMUNOGLOBULINE UMANE NORMALI PER SOMMINISTRAZIONE INTRAVASCOLARE"/>
    <s v="FIALE"/>
    <s v="100MG/ML 50ML"/>
    <s v="FIALE"/>
    <n v="400"/>
    <n v="415.9"/>
    <n v="166360"/>
    <x v="520"/>
    <x v="82"/>
    <m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x v="521"/>
    <x v="82"/>
    <m/>
    <m/>
  </r>
  <r>
    <x v="252"/>
    <s v="FATTORE VIII UMANO DI COAGULAZIONE/FATTORE DI VON WILLEBRAND"/>
    <s v="FATTORE VIII UMANO DI COAGULAZIONE/FATTORE DI VON WILLEBRAND"/>
    <s v="FLACONE"/>
    <s v="U.I."/>
    <s v="U.I."/>
    <n v="500000"/>
    <n v="0.46538000000000002"/>
    <n v="232690"/>
    <x v="522"/>
    <x v="82"/>
    <m/>
    <m/>
  </r>
  <r>
    <x v="368"/>
    <s v="FOSTAMATINIB"/>
    <s v="FOSTAMATINIB"/>
    <s v="COMPRESSE RIVESTITE"/>
    <s v="150 MG"/>
    <s v="COMPRESSA"/>
    <n v="9000"/>
    <n v="83.48133"/>
    <n v="751331.97"/>
    <x v="523"/>
    <x v="82"/>
    <m/>
    <m/>
  </r>
  <r>
    <x v="368"/>
    <s v="FOSTAMATINIB"/>
    <s v="FOSTAMATINIB"/>
    <s v="COMPRESSE RIVESTITE"/>
    <s v="100 MG"/>
    <s v="COMPRESSA"/>
    <n v="7920"/>
    <n v="55.654170000000001"/>
    <n v="440781.02640000003"/>
    <x v="524"/>
    <x v="82"/>
    <m/>
    <m/>
  </r>
  <r>
    <x v="249"/>
    <s v="ALFA 1 ANTITRIPSINA UMANA"/>
    <s v="ALFA 1 ANTITRIPSINA UMANA"/>
    <s v="FIALE"/>
    <s v="1 G/40ML (25 MG/ML)"/>
    <s v="FIALA"/>
    <n v="3010"/>
    <n v="320"/>
    <n v="963200"/>
    <x v="525"/>
    <x v="82"/>
    <s v="Farmaci - Edizione 1_2023"/>
    <m/>
  </r>
  <r>
    <x v="369"/>
    <s v="LIDOCAINA"/>
    <s v="LIDOCAINA"/>
    <s v="CEROTTO"/>
    <s v="700 MG"/>
    <s v="PEZZO"/>
    <n v="480"/>
    <n v="1.75"/>
    <n v="840"/>
    <x v="526"/>
    <x v="83"/>
    <s v="Farmaci ospedalieri Edizione IV-2023"/>
    <m/>
  </r>
  <r>
    <x v="370"/>
    <s v="CAPSAICINA"/>
    <s v="CAPSAICINA"/>
    <s v="CEROTTO"/>
    <s v="179 MG"/>
    <s v="PEZZO"/>
    <n v="55.000000000000007"/>
    <n v="182.86"/>
    <n v="10057.300000000003"/>
    <x v="527"/>
    <x v="83"/>
    <s v="Farmaci ospedalieri Edizione IV-2023"/>
    <m/>
  </r>
  <r>
    <x v="371"/>
    <s v="OXATOMIDE"/>
    <s v="OXATOMIDE"/>
    <s v="GOCCE"/>
    <s v="30 ML (25 MG/ML)"/>
    <s v="FLACONE"/>
    <n v="32"/>
    <n v="3.01742"/>
    <n v="96.55744"/>
    <x v="528"/>
    <x v="83"/>
    <s v="Farmaci ospedalieri Edizione IV-2023"/>
    <m/>
  </r>
  <r>
    <x v="372"/>
    <s v="FERROISOMALTOSIDE"/>
    <s v="FERROISOMALTOSIDE "/>
    <s v="SOLUZIONE INIETTABILE"/>
    <s v="5 ML 100 MG/ML"/>
    <s v="FLACONE"/>
    <n v="32400"/>
    <n v="94.76"/>
    <n v="3070224"/>
    <x v="529"/>
    <x v="84"/>
    <s v="Farmaci ESCLUSIVI e INNOVATIVI"/>
    <m/>
  </r>
  <r>
    <x v="373"/>
    <s v="METILDOPA"/>
    <s v="METILDOPA"/>
    <s v="COMPRESSE"/>
    <s v="250 MG"/>
    <s v="COMPRESSA"/>
    <n v="2160"/>
    <n v="7.7600000000000002E-2"/>
    <n v="167.61600000000001"/>
    <x v="530"/>
    <x v="84"/>
    <s v="Farmaci ESCLUSIVI e INNOVATIVI"/>
    <m/>
  </r>
  <r>
    <x v="373"/>
    <s v="METILDOPA"/>
    <s v="METILDOPA"/>
    <s v="COMPRESSE"/>
    <s v="500 MG"/>
    <s v="COMPRESSA"/>
    <n v="8400"/>
    <n v="0.11133"/>
    <n v="935.17200000000003"/>
    <x v="530"/>
    <x v="84"/>
    <s v="Farmaci ESCLUSIVI e INNOVATIVI"/>
    <m/>
  </r>
  <r>
    <x v="374"/>
    <s v="XILOMETAZOLINA"/>
    <s v="XILOMETAZOLINA"/>
    <s v="GOCCE"/>
    <s v="10 ML (1 MG/ML)"/>
    <s v="FLACONE"/>
    <n v="140"/>
    <n v="4"/>
    <n v="560"/>
    <x v="531"/>
    <x v="85"/>
    <s v="Farmaci - Edizione 1_2023"/>
    <m/>
  </r>
  <r>
    <x v="375"/>
    <s v="IMLIFIDASE"/>
    <s v="IMLIFIDASE"/>
    <s v="FIALE"/>
    <s v="11 MG"/>
    <s v="FIALA"/>
    <n v="2"/>
    <n v="148500.06"/>
    <n v="297000.12"/>
    <x v="532"/>
    <x v="86"/>
    <s v="Farmaci PTR ed ESCLUSIVI (Edizione 2025) e servizi connessi"/>
    <m/>
  </r>
  <r>
    <x v="376"/>
    <s v="BLEOMICINA SOLFATO"/>
    <s v="BLEOMICINA SOLFATO"/>
    <s v="FIALE"/>
    <s v="15 MG"/>
    <s v="FIALA"/>
    <n v="900"/>
    <n v="14.680059999999999"/>
    <n v="13212.054"/>
    <x v="533"/>
    <x v="87"/>
    <s v="Farmaci ospedalieri Edizione IV-2023"/>
    <m/>
  </r>
  <r>
    <x v="377"/>
    <s v="SOMATOSTATINA"/>
    <s v="SOMATOSTATINA"/>
    <s v="FIALE"/>
    <s v="1 MG"/>
    <s v="FIALA"/>
    <n v="2120"/>
    <n v="6.77"/>
    <n v="14352.4"/>
    <x v="534"/>
    <x v="87"/>
    <m/>
    <m/>
  </r>
  <r>
    <x v="378"/>
    <s v="METILPREDNISOLONE"/>
    <s v="METILPREDNISOLONE"/>
    <s v="FIALE"/>
    <s v="1 G + 16 ML"/>
    <s v="FIALA"/>
    <n v="10500"/>
    <n v="21.54"/>
    <n v="226170"/>
    <x v="535"/>
    <x v="87"/>
    <m/>
    <m/>
  </r>
  <r>
    <x v="378"/>
    <s v="METILPREDNISOLONE"/>
    <s v="METILPREDNISOLONE"/>
    <s v="FIALE"/>
    <s v="500 MG + 8 ML"/>
    <s v="FIALA"/>
    <n v="8000"/>
    <n v="10.76"/>
    <n v="86080"/>
    <x v="535"/>
    <x v="87"/>
    <m/>
    <m/>
  </r>
  <r>
    <x v="379"/>
    <s v="AMANTADINA CLORIDRATO"/>
    <s v="AMANTADINA CLORIDRATO"/>
    <s v="COMPRESSE"/>
    <s v="100 MG"/>
    <s v="COMPRESSA"/>
    <n v="1700"/>
    <n v="0.2969"/>
    <n v="504.73"/>
    <x v="536"/>
    <x v="87"/>
    <m/>
    <m/>
  </r>
  <r>
    <x v="380"/>
    <s v="KETOCONAZOLO"/>
    <s v="KETOCONAZOLO"/>
    <s v="COMPRESSE"/>
    <s v="200 MG"/>
    <s v="COMPRESSA"/>
    <n v="5900"/>
    <n v="9"/>
    <n v="53100"/>
    <x v="537"/>
    <x v="88"/>
    <s v="Farmaci Edizione 2-2023"/>
    <m/>
  </r>
  <r>
    <x v="381"/>
    <s v="AMPICILLINA/SULBACTAM"/>
    <s v="AMPICILLINA/SULBACTAM"/>
    <s v="FIALE"/>
    <s v="1 G + 500 MG"/>
    <s v="FIALA"/>
    <n v="16500"/>
    <n v="1.84196"/>
    <n v="30392.34"/>
    <x v="538"/>
    <x v="89"/>
    <s v="Farmaci ospedalieri Edizione IV-2023"/>
    <m/>
  </r>
  <r>
    <x v="381"/>
    <s v="AMPICILLINA/SULBACTAM"/>
    <s v="AMPICILLINA/SULBACTAM"/>
    <s v="FIALE"/>
    <s v="2 G + 1 G"/>
    <s v="FIALA"/>
    <n v="5900"/>
    <n v="2.6419999999999999"/>
    <n v="15587.8"/>
    <x v="539"/>
    <x v="89"/>
    <s v="Farmaci ospedalieri Edizione IV-2023"/>
    <m/>
  </r>
  <r>
    <x v="381"/>
    <s v="AMPICILLINA/SULBACTAM"/>
    <s v="AMPICILLINA/SULBACTAM"/>
    <s v="FIALE"/>
    <s v="500 MG + 250 MG"/>
    <s v="FIALA"/>
    <n v="10000"/>
    <n v="1.4723599999999999"/>
    <n v="14723.599999999999"/>
    <x v="540"/>
    <x v="89"/>
    <s v="Farmaci ospedalieri Edizione IV-2023"/>
    <m/>
  </r>
  <r>
    <x v="382"/>
    <s v="CEFOXITINA SODICA"/>
    <s v="CEFOXITINA SODICA"/>
    <s v="FIALE"/>
    <s v="1 G"/>
    <s v="FIALA"/>
    <n v="450.00000000000006"/>
    <n v="3.9929399999999999"/>
    <n v="1796.8230000000001"/>
    <x v="541"/>
    <x v="90"/>
    <s v="Farmaci ospedalieri Edizione IV-2023"/>
    <m/>
  </r>
  <r>
    <x v="383"/>
    <s v="CIPROFLOXACINA"/>
    <s v="CIPROFLOXACINA"/>
    <s v="COLLIRIO"/>
    <s v="5 ML (3 MG/ML)"/>
    <s v="FLACONE"/>
    <n v="1120"/>
    <n v="9.2097999999999995"/>
    <n v="10314.975999999999"/>
    <x v="542"/>
    <x v="90"/>
    <s v="Farmaci ESCLUSIVI e INNOVATIVI"/>
    <m/>
  </r>
  <r>
    <x v="383"/>
    <s v="CIPROFLOXACINA"/>
    <s v="CIPROFLOXACINA"/>
    <s v="SCIROPPO"/>
    <s v="100 ML (50 MG/ML)"/>
    <s v="FLACONE/SACCA"/>
    <n v="610"/>
    <n v="8.74"/>
    <n v="5331.4000000000005"/>
    <x v="542"/>
    <x v="90"/>
    <s v="Farmaci ospedalieri Edizione IV-2023"/>
    <m/>
  </r>
  <r>
    <x v="384"/>
    <s v="PROGESTERONE"/>
    <s v="PROGESTERONE"/>
    <s v="FIALE"/>
    <s v="100 MG"/>
    <s v="FIALA"/>
    <n v="1000"/>
    <n v="0.75455000000000005"/>
    <n v="754.55000000000007"/>
    <x v="543"/>
    <x v="91"/>
    <m/>
    <m/>
  </r>
  <r>
    <x v="385"/>
    <s v="GONADOTROPINA CORIONICA"/>
    <s v="GONADOTROPINA CORIONICA"/>
    <s v="FIALE"/>
    <s v="5.000 U.I."/>
    <s v="FIALA"/>
    <n v="50"/>
    <n v="15.166359999999999"/>
    <n v="758.31799999999998"/>
    <x v="544"/>
    <x v="91"/>
    <m/>
    <m/>
  </r>
  <r>
    <x v="386"/>
    <s v="LEVOTIROXINA SODICA"/>
    <s v="LEVOTIROXINA SODICA"/>
    <s v="GOCCE"/>
    <s v="1 ML (100 MCG/ML)"/>
    <s v="DOSE"/>
    <n v="3620"/>
    <n v="0.20055999999999999"/>
    <n v="726.02719999999999"/>
    <x v="545"/>
    <x v="91"/>
    <m/>
    <m/>
  </r>
  <r>
    <x v="386"/>
    <s v="LEVOTIROXINA SODICA"/>
    <s v="LEVOTIROXINA SODICA"/>
    <s v="GOCCE"/>
    <s v="1 ML (25 MCG/ML)"/>
    <s v="DOSE"/>
    <n v="3200"/>
    <n v="8.3409999999999998E-2"/>
    <n v="266.91199999999998"/>
    <x v="546"/>
    <x v="91"/>
    <m/>
    <m/>
  </r>
  <r>
    <x v="386"/>
    <s v="LEVOTIROXINA SODICA"/>
    <s v="LEVOTIROXINA SODICA"/>
    <s v="GOCCE"/>
    <s v="1 ML (50 MCG/ML)"/>
    <s v="DOSE"/>
    <n v="3500"/>
    <n v="0.15046999999999999"/>
    <n v="526.64499999999998"/>
    <x v="547"/>
    <x v="91"/>
    <m/>
    <m/>
  </r>
  <r>
    <x v="386"/>
    <s v="LEVOTIROXINA SODICA"/>
    <s v="LEVOTIROXINA SODICA"/>
    <s v="GOCCE"/>
    <s v="1 ML (75 MCG/ML)"/>
    <s v="DOSE"/>
    <n v="2100"/>
    <n v="0.20055999999999999"/>
    <n v="421.17599999999999"/>
    <x v="548"/>
    <x v="91"/>
    <m/>
    <m/>
  </r>
  <r>
    <x v="386"/>
    <s v="LEVOTIROXINA SODICA"/>
    <s v="LEVOTIROXINA SODICA"/>
    <s v="GOCCE"/>
    <s v="20 ML (100 MCG/ML)"/>
    <s v="FLACONE"/>
    <n v="120"/>
    <n v="6.01668"/>
    <n v="722.00160000000005"/>
    <x v="549"/>
    <x v="91"/>
    <m/>
    <m/>
  </r>
  <r>
    <x v="386"/>
    <s v="LEVOTIROXINA SODICA"/>
    <s v="LEVOTIROXINA SODICA"/>
    <s v="SOLUZIONE ORALE"/>
    <s v="MCG"/>
    <s v="MCG"/>
    <n v="80000"/>
    <n v="2.6800000000000001E-3"/>
    <n v="214.4"/>
    <x v="550"/>
    <x v="91"/>
    <m/>
    <m/>
  </r>
  <r>
    <x v="387"/>
    <s v="BENZALCONIO CLORURO/ACIDO TANNICO"/>
    <s v="BENZALCONIO CLORURO/ACIDO TANNICO"/>
    <s v="UNGUENTO"/>
    <s v="20 G (0,1 + 2%)"/>
    <s v="TUBO"/>
    <n v="50"/>
    <n v="8.1797699999999995"/>
    <n v="408.98849999999999"/>
    <x v="551"/>
    <x v="91"/>
    <s v="Farmaci ospedalieri Edizione IV-2023"/>
    <m/>
  </r>
  <r>
    <x v="388"/>
    <s v="ENOXIMONE"/>
    <s v="ENOXIMONE"/>
    <s v="FIALE"/>
    <s v="100 MG"/>
    <s v="FIALA"/>
    <n v="360"/>
    <n v="9.8740000000000006"/>
    <n v="3554.6400000000003"/>
    <x v="552"/>
    <x v="92"/>
    <m/>
    <m/>
  </r>
  <r>
    <x v="389"/>
    <s v="RUXOLITINIB "/>
    <s v="RUXOLITINIB "/>
    <s v="CREMA"/>
    <s v="100G 15 MG/G"/>
    <s v="TUBO"/>
    <n v="3026"/>
    <n v="676.875"/>
    <n v="2048223.75"/>
    <x v="553"/>
    <x v="93"/>
    <s v="Farmaci PTR ed ESCLUSIVI (Edizione 2025) e servizi connessi"/>
    <m/>
  </r>
  <r>
    <x v="390"/>
    <s v="TAFASITAMAB"/>
    <s v="TAFASITAMAB"/>
    <s v="FIALE"/>
    <s v="200 MG"/>
    <s v="FIALA"/>
    <n v="960"/>
    <n v="782"/>
    <n v="750720"/>
    <x v="554"/>
    <x v="93"/>
    <s v="Farmaci Edizione 2-2023"/>
    <m/>
  </r>
  <r>
    <x v="391"/>
    <s v="PONATINIB CLORIDRATO"/>
    <s v="PONATINIB CLORIDRATO"/>
    <s v="COMPRESSE RIVESTITE"/>
    <s v="15 MG"/>
    <s v="COMPRESSA"/>
    <n v="9080"/>
    <n v="89.498000000000005"/>
    <n v="812641.84000000008"/>
    <x v="555"/>
    <x v="93"/>
    <s v="Farmaci ospedalieri Edizione IV-2023"/>
    <m/>
  </r>
  <r>
    <x v="391"/>
    <s v="PONATINIB CLORIDRATO"/>
    <s v="PONATINIB CLORIDRATO"/>
    <s v="COMPRESSE RIVESTITE"/>
    <s v="45 MG"/>
    <s v="COMPRESSA"/>
    <n v="2180"/>
    <n v="178.99600000000001"/>
    <n v="390211.28"/>
    <x v="556"/>
    <x v="93"/>
    <s v="Farmaci ospedalieri Edizione IV-2023"/>
    <m/>
  </r>
  <r>
    <x v="392"/>
    <s v="PEMIGATINIB"/>
    <s v="PEMIGATINIB"/>
    <s v="COMPRESSE"/>
    <s v="4,5 MG"/>
    <s v="COMPRESSA"/>
    <n v="979.99999999999989"/>
    <n v="498.43786"/>
    <n v="488469.10279999994"/>
    <x v="557"/>
    <x v="93"/>
    <s v="Farmaci ospedalieri Edizione IV-2023"/>
    <m/>
  </r>
  <r>
    <x v="392"/>
    <s v="PEMIGATINIB"/>
    <s v="PEMIGATINIB"/>
    <s v="COMPRESSE"/>
    <s v="9 MG"/>
    <s v="COMPRESSA"/>
    <n v="979.99999999999989"/>
    <n v="498.43786"/>
    <n v="488469.10279999994"/>
    <x v="558"/>
    <x v="93"/>
    <s v="Farmaci ospedalieri Edizione IV-2023"/>
    <m/>
  </r>
  <r>
    <x v="392"/>
    <s v="PEMIGATINIB"/>
    <s v="PEMIGATINIB"/>
    <s v="COMPRESSE"/>
    <s v="13,5 MG"/>
    <s v="COMPRESSA"/>
    <n v="1380"/>
    <n v="498.43786"/>
    <n v="687844.24679999996"/>
    <x v="559"/>
    <x v="93"/>
    <s v="Farmaci ospedalieri Edizione IV-2023"/>
    <m/>
  </r>
  <r>
    <x v="393"/>
    <s v="BUPRENORFINA/NALOXONE"/>
    <s v="BUPRENORFINA/NALOXONE"/>
    <s v="COMPRESSE SUBLINGUALI"/>
    <s v="16 MG + 4 MG"/>
    <s v="COMPRESSA"/>
    <n v="22212"/>
    <n v="4.67821"/>
    <n v="103912.40052"/>
    <x v="560"/>
    <x v="94"/>
    <s v="Farmaci ospedalieri Edizione IV-2023"/>
    <m/>
  </r>
  <r>
    <x v="393"/>
    <s v="BUPRENORFINA/NALOXONE"/>
    <s v="BUPRENORFINA/NALOXONE"/>
    <s v="FILM SUBLINGUALE"/>
    <s v="12 MG + 3 MG"/>
    <s v="PEZZO"/>
    <n v="6608"/>
    <n v="4.1399999999999997"/>
    <n v="27357.119999999999"/>
    <x v="561"/>
    <x v="94"/>
    <m/>
    <m/>
  </r>
  <r>
    <x v="393"/>
    <s v="BUPRENORFINA/NALOXONE"/>
    <s v="BUPRENORFINA/NALOXONE"/>
    <s v="FILM SUBLINGUALE"/>
    <s v="2 MG + 0,5 MG"/>
    <s v="PEZZO"/>
    <n v="28840"/>
    <n v="0.69"/>
    <n v="19899.599999999999"/>
    <x v="562"/>
    <x v="94"/>
    <m/>
    <m/>
  </r>
  <r>
    <x v="393"/>
    <s v="BUPRENORFINA/NALOXONE"/>
    <s v="BUPRENORFINA/NALOXONE"/>
    <s v="FILM SUBLINGUALE"/>
    <s v="8 MG+ 2 MG"/>
    <s v="PEZZO"/>
    <n v="6244"/>
    <n v="2.76"/>
    <n v="17233.439999999999"/>
    <x v="563"/>
    <x v="94"/>
    <m/>
    <m/>
  </r>
  <r>
    <x v="394"/>
    <s v="CHININA SOLFATO"/>
    <s v="CHININA SOLFATO"/>
    <s v="COMPRESSE"/>
    <s v="250 MG"/>
    <s v="COMPRESSA"/>
    <n v="760"/>
    <n v="0.21054999999999999"/>
    <n v="160.018"/>
    <x v="564"/>
    <x v="95"/>
    <s v="Farmaci ospedalieri Edizione IV-2023"/>
    <m/>
  </r>
  <r>
    <x v="395"/>
    <s v="METILFENIDATO CLORIDRATO"/>
    <s v="METILFENIDATO CLORIDRATO"/>
    <s v="COMPRESSE"/>
    <s v="10 MG"/>
    <s v="COMPRESSA"/>
    <n v="810"/>
    <n v="0.38129999999999997"/>
    <n v="308.85299999999995"/>
    <x v="565"/>
    <x v="96"/>
    <s v="Farmaci ospedalieri Edizione IV-2023"/>
    <m/>
  </r>
  <r>
    <x v="396"/>
    <s v="ALPROSTADIL"/>
    <s v="ALPROSTADIL"/>
    <s v="FIALE"/>
    <s v="60 MCG"/>
    <s v="FIALA"/>
    <n v="1824"/>
    <n v="19.37"/>
    <n v="35330.880000000005"/>
    <x v="566"/>
    <x v="97"/>
    <m/>
    <m/>
  </r>
  <r>
    <x v="396"/>
    <s v="ALPROSTADIL ALFACICLODESTRINA"/>
    <s v="ALPROSTADIL ALFACICLODESTRINA"/>
    <s v="FIALE"/>
    <s v="20 MCG"/>
    <s v="FIALA"/>
    <n v="3600"/>
    <n v="6.56"/>
    <n v="23616"/>
    <x v="567"/>
    <x v="97"/>
    <m/>
    <m/>
  </r>
  <r>
    <x v="397"/>
    <s v="METOPROLOLO"/>
    <s v="METOPROLOLO"/>
    <s v="SOLUZIONE INIETTABILE"/>
    <s v="5 MG"/>
    <s v="FIALA"/>
    <n v="20750"/>
    <n v="0.47"/>
    <n v="9752.5"/>
    <x v="568"/>
    <x v="97"/>
    <s v="Farmaci - Edizione 1_2023"/>
    <m/>
  </r>
  <r>
    <x v="398"/>
    <s v="LEUPRORELINA"/>
    <s v="LEUPRORELINA"/>
    <s v="SIRINGA"/>
    <s v="22,5 MG"/>
    <s v="SIRINGA"/>
    <n v="52"/>
    <n v="167.32333"/>
    <n v="8700.8131599999997"/>
    <x v="569"/>
    <x v="97"/>
    <s v="Farmaci ospedalieri Edizione IV-2023"/>
    <m/>
  </r>
  <r>
    <x v="398"/>
    <s v="LEUPRORELINA"/>
    <s v="LEUPRORELINA"/>
    <s v="SIRINGA"/>
    <s v="45 MG"/>
    <s v="SIRINGA"/>
    <n v="11.999999999999998"/>
    <n v="334.56"/>
    <n v="4014.7199999999993"/>
    <x v="570"/>
    <x v="97"/>
    <s v="Farmaci ospedalieri Edizione IV-2023"/>
    <m/>
  </r>
  <r>
    <x v="398"/>
    <s v="LEUPRORELINA"/>
    <s v="LEUPRORELINA"/>
    <s v="SIRINGA"/>
    <s v="7,5 MG"/>
    <s v="SIRINGA"/>
    <n v="12"/>
    <n v="64.674999999999997"/>
    <n v="776.09999999999991"/>
    <x v="571"/>
    <x v="97"/>
    <s v="Farmaci ospedalieri Edizione IV-2023"/>
    <m/>
  </r>
  <r>
    <x v="399"/>
    <s v="CARIPRAZINA CLORIDRATO"/>
    <s v="CARIPRAZINA CLORIDRATO"/>
    <s v="CAPSULE"/>
    <s v="1,5 MG"/>
    <s v="COMPRESSA"/>
    <n v="9550"/>
    <n v="1.3632899999999999"/>
    <n v="13019.419499999998"/>
    <x v="572"/>
    <x v="97"/>
    <s v="Farmaci ospedalieri Edizione IV-2023"/>
    <m/>
  </r>
  <r>
    <x v="399"/>
    <s v="CARIPRAZINA CLORIDRATO"/>
    <s v="CARIPRAZINA CLORIDRATO"/>
    <s v="CAPSULE"/>
    <s v="3 MG"/>
    <s v="COMPRESSA"/>
    <n v="7010.0000000000009"/>
    <n v="1.3632899999999999"/>
    <n v="9556.6629000000012"/>
    <x v="573"/>
    <x v="97"/>
    <s v="Farmaci ospedalieri Edizione IV-2023"/>
    <m/>
  </r>
  <r>
    <x v="399"/>
    <s v="CARIPRAZINA CLORIDRATO"/>
    <s v="CARIPRAZINA CLORIDRATO"/>
    <s v="CAPSULE"/>
    <s v="4,5 MG"/>
    <s v="COMPRESSA"/>
    <n v="1920"/>
    <n v="1.3632899999999999"/>
    <n v="2617.5167999999999"/>
    <x v="574"/>
    <x v="97"/>
    <s v="Farmaci ospedalieri Edizione IV-2023"/>
    <m/>
  </r>
  <r>
    <x v="399"/>
    <s v="CARIPRAZINA CLORIDRATO"/>
    <s v="CARIPRAZINA CLORIDRATO"/>
    <s v="CAPSULE"/>
    <s v="6 MG"/>
    <s v="COMPRESSA"/>
    <n v="1949.9999999999998"/>
    <n v="1.3632899999999999"/>
    <n v="2658.4154999999996"/>
    <x v="575"/>
    <x v="97"/>
    <s v="Farmaci ospedalieri Edizione IV-2023"/>
    <m/>
  </r>
  <r>
    <x v="400"/>
    <s v="ALDESLEUCHINA"/>
    <s v="ALDESLEUCHINA"/>
    <s v="FIALE"/>
    <s v="5 ML (18 M.U.I)"/>
    <s v="FIALA"/>
    <n v="5"/>
    <n v="140.32"/>
    <n v="701.59999999999991"/>
    <x v="576"/>
    <x v="98"/>
    <s v="Farmaci ESCLUSIVI e INNOVATIVI"/>
    <m/>
  </r>
  <r>
    <x v="401"/>
    <s v="LANREOTIDE ACETATO"/>
    <s v="LANREOTIDE ACETATO"/>
    <s v="FIALE"/>
    <s v="120 MG"/>
    <s v="FIALA"/>
    <n v="44"/>
    <n v="1014.19"/>
    <n v="44624.36"/>
    <x v="577"/>
    <x v="99"/>
    <m/>
    <m/>
  </r>
  <r>
    <x v="401"/>
    <s v="LANREOTIDE ACETATO"/>
    <s v="LANREOTIDE ACETATO"/>
    <s v="FIALE"/>
    <s v="60 MG"/>
    <s v="FIALA"/>
    <n v="52"/>
    <n v="639.02"/>
    <n v="33229.040000000001"/>
    <x v="578"/>
    <x v="99"/>
    <m/>
    <m/>
  </r>
  <r>
    <x v="401"/>
    <s v="LANREOTIDE ACETATO"/>
    <s v="LANREOTIDE ACETATO"/>
    <s v="FIALE"/>
    <s v="90 MG"/>
    <s v="FIALA"/>
    <n v="42"/>
    <n v="780.5"/>
    <n v="32781"/>
    <x v="579"/>
    <x v="99"/>
    <m/>
    <m/>
  </r>
  <r>
    <x v="402"/>
    <s v="CABOZANTINIB"/>
    <s v="CABOZANTINIB"/>
    <s v="COMPRESSE"/>
    <s v="20 MG"/>
    <s v="COMPRESSA"/>
    <n v="2430"/>
    <n v="194.03766999999999"/>
    <n v="471511.53810000001"/>
    <x v="580"/>
    <x v="99"/>
    <m/>
    <m/>
  </r>
  <r>
    <x v="402"/>
    <s v="CABOZANTINIB"/>
    <s v="CABOZANTINIB"/>
    <s v="COMPRESSE"/>
    <s v="40 MG"/>
    <s v="COMPRESSA"/>
    <n v="6130"/>
    <n v="194.03766999999999"/>
    <n v="1189450.9171"/>
    <x v="581"/>
    <x v="99"/>
    <m/>
    <m/>
  </r>
  <r>
    <x v="402"/>
    <s v="CABOZANTINIB"/>
    <s v="CABOZANTINIB"/>
    <s v="COMPRESSE"/>
    <s v="60 MG"/>
    <s v="COMPRESSA"/>
    <n v="5550"/>
    <n v="194.03766999999999"/>
    <n v="1076909.0685000001"/>
    <x v="582"/>
    <x v="99"/>
    <m/>
    <m/>
  </r>
  <r>
    <x v="402"/>
    <s v="CABOZANTINIB"/>
    <s v="CABOZANTINIB"/>
    <s v="CAPSULE"/>
    <s v="60 MCG"/>
    <s v="CAPSULA"/>
    <n v="4076"/>
    <n v="194.03766999999999"/>
    <n v="790897.54291999992"/>
    <x v="583"/>
    <x v="99"/>
    <m/>
    <m/>
  </r>
  <r>
    <x v="402"/>
    <s v="CABOZANTINIB"/>
    <s v="CABOZANTINIB"/>
    <s v="CAPSULE"/>
    <s v="28 CPS X 20 MG + 28 CPS X 80 MG"/>
    <s v="CAPSULA"/>
    <n v="5028"/>
    <n v="219.17857000000001"/>
    <n v="1102029.84996"/>
    <x v="584"/>
    <x v="99"/>
    <m/>
    <m/>
  </r>
  <r>
    <x v="323"/>
    <s v="TRIPTORELINA"/>
    <s v="TRIPTORELINA"/>
    <s v="FIALE"/>
    <s v="0,1 MG"/>
    <s v="FIALA"/>
    <n v="24"/>
    <n v="3"/>
    <n v="72"/>
    <x v="585"/>
    <x v="99"/>
    <s v="Farmaci ospedalieri Edizione IV-2023"/>
    <m/>
  </r>
  <r>
    <x v="323"/>
    <s v="TRIPTORELINA"/>
    <s v="TRIPTORELINA"/>
    <s v="FIALE"/>
    <s v="22,5 MG"/>
    <s v="FIALA"/>
    <n v="10.000000000000002"/>
    <n v="452.94"/>
    <n v="4529.4000000000005"/>
    <x v="586"/>
    <x v="99"/>
    <s v="Farmaci ospedalieri Edizione IV-2023"/>
    <m/>
  </r>
  <r>
    <x v="323"/>
    <s v="TRIPTORELINA"/>
    <s v="TRIPTORELINA"/>
    <s v="SOLUZIONE INIETTABILE"/>
    <s v="11,25 MG"/>
    <s v="FIALA"/>
    <n v="115"/>
    <n v="225"/>
    <n v="25875"/>
    <x v="587"/>
    <x v="99"/>
    <s v="Farmaci ospedalieri Edizione IV-2023"/>
    <m/>
  </r>
  <r>
    <x v="5"/>
    <s v="TOSSINA BOTULINICA DI CLOSTRIDIUM BOTULINUM TIPO A"/>
    <s v="TOSSINA BOTULINICA DI CLOSTRIDIUM BOTULINUM TIPO A"/>
    <s v="FIALE"/>
    <s v="500 U"/>
    <s v="FIALA"/>
    <n v="2350"/>
    <n v="222.02500000000001"/>
    <n v="521758.75"/>
    <x v="588"/>
    <x v="99"/>
    <s v="Farmaci PTR ed ESCLUSIVI (Edizione 2025) e servizi connessi"/>
    <m/>
  </r>
  <r>
    <x v="403"/>
    <s v="Elafibranor"/>
    <s v="Elafibranor"/>
    <s v="COMPRESSA RIVESTITA"/>
    <s v="80MG"/>
    <s v="COMPRESSA"/>
    <n v="5760"/>
    <n v="101.27"/>
    <n v="583315.19999999995"/>
    <x v="589"/>
    <x v="99"/>
    <m/>
    <m/>
  </r>
  <r>
    <x v="401"/>
    <s v="LANREOTIDE ACETATO"/>
    <s v="LANREOTIDE ACETATO"/>
    <s v="FIALE"/>
    <s v="30 MG"/>
    <s v="FIALA"/>
    <n v="22"/>
    <n v="323.47000000000003"/>
    <n v="7116.34"/>
    <x v="590"/>
    <x v="99"/>
    <s v="Farmaci ESCLUSIVI e INNOVATIVI"/>
    <m/>
  </r>
  <r>
    <x v="372"/>
    <s v="FERROISOMALTOSIDE"/>
    <s v="FERROISOMALTOSIDE "/>
    <s v="SOLUZIONE INIETTABILE"/>
    <s v="10 ML 100 MG/ML"/>
    <s v="FLACONE"/>
    <n v="29400"/>
    <n v="189.53"/>
    <n v="5572182"/>
    <x v="591"/>
    <x v="100"/>
    <s v="Farmaci ESCLUSIVI e INNOVATIVI"/>
    <m/>
  </r>
  <r>
    <x v="243"/>
    <s v="MIDODRINA CLORIDRATO"/>
    <s v="MIDODRINA CLORIDRATO"/>
    <s v="FIALE"/>
    <s v="2 ML (5 MG)"/>
    <s v="FIALA"/>
    <n v="550"/>
    <n v="0.5857"/>
    <n v="322.13499999999999"/>
    <x v="592"/>
    <x v="100"/>
    <s v="Farmaci ESCLUSIVI e INNOVATIVI"/>
    <m/>
  </r>
  <r>
    <x v="248"/>
    <s v="ALOPERIDOLO"/>
    <s v="ALOPERIDOLO"/>
    <s v="COMPRESSE"/>
    <s v="5 MG"/>
    <s v="COMPRESSA"/>
    <n v="4950"/>
    <n v="0.06"/>
    <n v="297"/>
    <x v="592"/>
    <x v="100"/>
    <s v="Farmaci ospedalieri Edizione IV-2023"/>
    <m/>
  </r>
  <r>
    <x v="404"/>
    <s v="ONDANSETRONE CLORIDRATO"/>
    <s v="ONDANSETRONE CLORIDRATO"/>
    <s v="COMPRESSE ORODISPERSIBILI"/>
    <s v="4 MG"/>
    <s v="COMPRESSA"/>
    <n v="1920"/>
    <n v="2.25"/>
    <n v="4320"/>
    <x v="593"/>
    <x v="101"/>
    <m/>
    <m/>
  </r>
  <r>
    <x v="405"/>
    <s v="MICONAZOLO"/>
    <s v="MICONAZOLO"/>
    <s v="COMPRESSE"/>
    <s v="50 MG"/>
    <s v="COMPRESSA"/>
    <n v="2240"/>
    <n v="3.08148"/>
    <n v="6902.5151999999998"/>
    <x v="594"/>
    <x v="101"/>
    <s v="Farmaci - Edizione 1_2023"/>
    <m/>
  </r>
  <r>
    <x v="406"/>
    <s v="DOXORUBICINA LIPOSOMIALE"/>
    <s v="DOXORUBICINA LIPOSOMIALE"/>
    <s v="FIALE"/>
    <s v="50 MG"/>
    <s v="FIALA"/>
    <n v="679.99999999999989"/>
    <n v="953.66"/>
    <n v="648488.79999999981"/>
    <x v="595"/>
    <x v="101"/>
    <s v="Farmaci PTR ed ESCLUSIVI (Edizione 2025) e servizi connessi"/>
    <m/>
  </r>
  <r>
    <x v="407"/>
    <s v="MIDOSTAURINA"/>
    <s v="MIDOSTAURINA"/>
    <s v="CAPSULE"/>
    <s v="25 MG"/>
    <s v="CAPSULA"/>
    <n v="1867.9999999999998"/>
    <n v="81.040000000000006"/>
    <n v="151382.72"/>
    <x v="596"/>
    <x v="101"/>
    <s v="Farmaci ospedalieri Edizione IV-2023"/>
    <m/>
  </r>
  <r>
    <x v="408"/>
    <s v="LIPEGFILGRASTIN"/>
    <s v="LIPEGFILGRASTIN"/>
    <s v="SIRINGA"/>
    <s v="6 MG"/>
    <s v="SIRINGA"/>
    <n v="160"/>
    <n v="566.05871000000002"/>
    <n v="90569.39360000001"/>
    <x v="597"/>
    <x v="101"/>
    <s v="Farmaci ospedalieri Edizione IV-2023"/>
    <m/>
  </r>
  <r>
    <x v="409"/>
    <s v="DOMPERIDONE"/>
    <s v="DOMPERIDONE"/>
    <s v="SUPPOSTE"/>
    <s v="30 MG"/>
    <s v="SUPPOSTA"/>
    <n v="360"/>
    <n v="0.55832999999999999"/>
    <n v="200.99879999999999"/>
    <x v="598"/>
    <x v="102"/>
    <s v="Farmaci - Edizione 1_2023"/>
    <m/>
  </r>
  <r>
    <x v="410"/>
    <s v="ACIDO CROMOGLICICO"/>
    <s v="ACIDO CROMOGLICICO"/>
    <s v="CAPSULE"/>
    <s v="100 MG"/>
    <s v="CAPSULA"/>
    <n v="700.00000000000011"/>
    <n v="0.29849999999999999"/>
    <n v="208.95000000000002"/>
    <x v="599"/>
    <x v="102"/>
    <s v="Farmaci - Edizione 1_2023"/>
    <m/>
  </r>
  <r>
    <x v="410"/>
    <s v="ACIDO CROMOGLICICO"/>
    <s v="ACIDO CROMOGLICICO"/>
    <s v="POLVERE"/>
    <s v="250 MG"/>
    <s v="BUSTA"/>
    <n v="1640"/>
    <n v="0.76666999999999996"/>
    <n v="1257.3388"/>
    <x v="600"/>
    <x v="102"/>
    <s v="Farmaci - Edizione 1_2023"/>
    <m/>
  </r>
  <r>
    <x v="409"/>
    <s v="DOMPERIDONE"/>
    <s v="DOMPERIDONE"/>
    <s v="GRANULATO"/>
    <s v="10 MG"/>
    <s v="BUSTA"/>
    <n v="550"/>
    <n v="2.5000000000000001E-2"/>
    <n v="13.75"/>
    <x v="601"/>
    <x v="102"/>
    <s v="Farmaci - Edizione 1_2023"/>
    <m/>
  </r>
  <r>
    <x v="411"/>
    <s v="NETUPITANT/PALONOSETRON CLORIDRATO"/>
    <s v="NETUPITANT/PALONOSETRON CLORIDRATO"/>
    <s v="CAPSULE"/>
    <s v="300 MG + 0,5 MG"/>
    <s v="CAPSULA"/>
    <n v="1500"/>
    <n v="90.46"/>
    <n v="135690"/>
    <x v="602"/>
    <x v="103"/>
    <m/>
    <m/>
  </r>
  <r>
    <x v="412"/>
    <s v="NADROPARINA CALCICA"/>
    <s v="NADROPARINA CALCICA"/>
    <s v="SIRINGA PRERIEMPITA"/>
    <s v="U.I."/>
    <s v="U.I."/>
    <n v="595000000"/>
    <n v="6.0999999999999997E-4"/>
    <n v="362950"/>
    <x v="603"/>
    <x v="103"/>
    <m/>
    <m/>
  </r>
  <r>
    <x v="413"/>
    <s v="UBIDECARENONE"/>
    <s v="UBIDECARENONE"/>
    <s v="FLACONE"/>
    <s v="10 ML (5 MG/ML)"/>
    <s v="FLACONE"/>
    <n v="1000"/>
    <n v="1.6"/>
    <n v="1600"/>
    <x v="604"/>
    <x v="103"/>
    <m/>
    <m/>
  </r>
  <r>
    <x v="414"/>
    <s v="RILUZOLO"/>
    <s v="RILUZOLO"/>
    <s v="SOSPENSIONE"/>
    <s v="300 ML (5 MG/ML)"/>
    <s v="FLACONE"/>
    <n v="254"/>
    <n v="76.849999999999994"/>
    <n v="19519.899999999998"/>
    <x v="605"/>
    <x v="103"/>
    <m/>
    <m/>
  </r>
  <r>
    <x v="415"/>
    <s v="EVEROLIMUS"/>
    <s v="EVEROLIMUS"/>
    <s v="COMPRESSE DISPERSIBILI"/>
    <s v="2 MG"/>
    <s v="COMPRESSA"/>
    <n v="100"/>
    <n v="22.366669999999999"/>
    <n v="2236.6669999999999"/>
    <x v="606"/>
    <x v="103"/>
    <s v="Farmaci ospedalieri Edizione IV-2023"/>
    <m/>
  </r>
  <r>
    <x v="415"/>
    <s v="EVEROLIMUS"/>
    <s v="EVEROLIMUS"/>
    <s v="COMPRESSE DISPERSIBILI"/>
    <s v="3 MG"/>
    <s v="COMPRESSA"/>
    <n v="100"/>
    <n v="33.558329999999998"/>
    <n v="3355.8329999999996"/>
    <x v="606"/>
    <x v="103"/>
    <s v="Farmaci ospedalieri Edizione IV-2023"/>
    <m/>
  </r>
  <r>
    <x v="416"/>
    <s v="COLESTIRAMINA CLORIDRATO"/>
    <s v="COLESTIRAMINA CLORIDRATO"/>
    <s v="POLVERE"/>
    <s v="4 G"/>
    <s v="BUSTA/FLACONE"/>
    <n v="2460"/>
    <n v="0.22919999999999999"/>
    <n v="563.83199999999999"/>
    <x v="607"/>
    <x v="104"/>
    <m/>
    <m/>
  </r>
  <r>
    <x v="222"/>
    <s v="CLONAZEPAM"/>
    <s v="CLONAZEPAM"/>
    <s v="COMPRESSE"/>
    <s v="0,5 MG"/>
    <s v="COMPRESSA"/>
    <n v="2500"/>
    <n v="3.2500000000000001E-2"/>
    <n v="81.25"/>
    <x v="608"/>
    <x v="104"/>
    <m/>
    <m/>
  </r>
  <r>
    <x v="417"/>
    <s v="AMIVANTAMAB"/>
    <s v="AMIVANTAMAB"/>
    <s v="FIALE"/>
    <s v="350 MG"/>
    <s v="FIALA"/>
    <n v="764"/>
    <n v="1397"/>
    <n v="1067308"/>
    <x v="609"/>
    <x v="105"/>
    <s v="Farmaci PTR ed ESCLUSIVI (Edizione 2025) e servizi connessi"/>
    <m/>
  </r>
  <r>
    <x v="418"/>
    <s v="TECLISTAMAB"/>
    <s v="TECLISTAMAB"/>
    <s v="FLACONE"/>
    <s v="10 MG/ML 3 ML"/>
    <s v="FLACONE"/>
    <n v="33"/>
    <n v="816.74"/>
    <n v="26952.420000000002"/>
    <x v="610"/>
    <x v="105"/>
    <s v="Farmaci PTR ed ESCLUSIVI (Edizione 2025) e servizi connessi"/>
    <m/>
  </r>
  <r>
    <x v="418"/>
    <s v="TECLISTAMAB"/>
    <s v="TECLISTAMAB"/>
    <s v="FLACONE"/>
    <s v="90 MG/ML 1,7 ML"/>
    <s v="FLACONE"/>
    <n v="250"/>
    <n v="4165.38"/>
    <n v="1041345"/>
    <x v="611"/>
    <x v="105"/>
    <s v="Farmaci PTR ed ESCLUSIVI (Edizione 2025) e servizi connessi"/>
    <m/>
  </r>
  <r>
    <x v="419"/>
    <s v="TALQUETAMAB"/>
    <s v="TALQUETAMAB"/>
    <s v="FIALE"/>
    <s v="2MG/ML 1,5ML"/>
    <s v="FIALA"/>
    <n v="49.000000000000007"/>
    <n v="380.77"/>
    <n v="18657.730000000003"/>
    <x v="612"/>
    <x v="105"/>
    <s v="Farmaci PTR ed ESCLUSIVI (Edizione 2025) e servizi connessi"/>
    <m/>
  </r>
  <r>
    <x v="419"/>
    <s v="TALQUETAMAB"/>
    <s v="TALQUETAMAB"/>
    <s v="FIALE"/>
    <s v="40MG/ML 1ML"/>
    <s v="FIALA"/>
    <n v="530"/>
    <n v="5076.92"/>
    <n v="2690767.6"/>
    <x v="613"/>
    <x v="105"/>
    <s v="Farmaci PTR ed ESCLUSIVI (Edizione 2025) e servizi connessi"/>
    <m/>
  </r>
  <r>
    <x v="420"/>
    <s v="Niraparib/abiraterone acetato"/>
    <s v="Niraparib/abiraterone acetato"/>
    <s v="COMPRESSA RIVESTITA"/>
    <s v="100MG+500MG "/>
    <s v="COMPRESSA"/>
    <n v="8736"/>
    <n v="123.2778"/>
    <n v="1076954.8607999999"/>
    <x v="614"/>
    <x v="105"/>
    <m/>
    <m/>
  </r>
  <r>
    <x v="420"/>
    <s v="Niraparib/abiraterone acetato"/>
    <s v="Niraparib/abiraterone acetato"/>
    <s v="COMPRESSA RIVESTITA"/>
    <s v="50MG+500MG"/>
    <s v="COMPRESSA"/>
    <n v="2912"/>
    <n v="123.2778"/>
    <n v="358984.95360000001"/>
    <x v="614"/>
    <x v="105"/>
    <m/>
    <m/>
  </r>
  <r>
    <x v="421"/>
    <s v="GOLIMUMAB"/>
    <s v="GOLIMUMAB"/>
    <s v="PENNA"/>
    <s v="100 MG"/>
    <s v="PENNA"/>
    <n v="660"/>
    <n v="750.56"/>
    <n v="495369.6"/>
    <x v="615"/>
    <x v="105"/>
    <s v="Farmaci ospedalieri Edizione IV-2023"/>
    <m/>
  </r>
  <r>
    <x v="421"/>
    <s v="GOLIMUMAB"/>
    <s v="GOLIMUMAB"/>
    <s v="PENNA"/>
    <s v="50 MG"/>
    <s v="PENNA"/>
    <n v="2010"/>
    <n v="750.56"/>
    <n v="1508625.5999999999"/>
    <x v="615"/>
    <x v="105"/>
    <s v="Farmaci ospedalieri Edizione IV-2023"/>
    <m/>
  </r>
  <r>
    <x v="421"/>
    <s v="GOLIMUMAB"/>
    <s v="GOLIMUMAB"/>
    <s v="SIRINGA"/>
    <s v="50 MG"/>
    <s v="SIRINGA"/>
    <n v="1300"/>
    <n v="750.56"/>
    <n v="975727.99999999988"/>
    <x v="615"/>
    <x v="105"/>
    <s v="Farmaci ospedalieri Edizione IV-2023"/>
    <m/>
  </r>
  <r>
    <x v="422"/>
    <s v="SELEXIPAG"/>
    <s v="SELEXIPAG"/>
    <s v="COMPRESSE"/>
    <s v="200 MCG"/>
    <s v="COMPRESSA"/>
    <n v="3580"/>
    <n v="72.911500000000004"/>
    <n v="261023.17"/>
    <x v="616"/>
    <x v="105"/>
    <m/>
    <m/>
  </r>
  <r>
    <x v="422"/>
    <s v="SELEXIPAG"/>
    <s v="SELEXIPAG"/>
    <s v="COMPRESSE"/>
    <s v="400 MCG"/>
    <s v="COMPRESSA"/>
    <n v="2680"/>
    <n v="72.911500000000004"/>
    <n v="195402.82"/>
    <x v="617"/>
    <x v="105"/>
    <m/>
    <m/>
  </r>
  <r>
    <x v="422"/>
    <s v="SELEXIPAG"/>
    <s v="SELEXIPAG"/>
    <s v="COMPRESSE"/>
    <s v="600 MCG"/>
    <s v="COMPRESSA"/>
    <n v="4880"/>
    <n v="72.911500000000004"/>
    <n v="355808.12"/>
    <x v="618"/>
    <x v="105"/>
    <m/>
    <m/>
  </r>
  <r>
    <x v="422"/>
    <s v="SELEXIPAG"/>
    <s v="SELEXIPAG"/>
    <s v="COMPRESSE"/>
    <s v="800 MCG"/>
    <s v="COMPRESSA"/>
    <n v="2880"/>
    <n v="72.911500000000004"/>
    <n v="209985.12000000002"/>
    <x v="619"/>
    <x v="105"/>
    <m/>
    <m/>
  </r>
  <r>
    <x v="422"/>
    <s v="SELEXIPAG"/>
    <s v="SELEXIPAG"/>
    <s v="COMPRESSE"/>
    <s v="1.000 MCG"/>
    <s v="COMPRESSA"/>
    <n v="3400"/>
    <n v="72.911500000000004"/>
    <n v="247899.1"/>
    <x v="620"/>
    <x v="105"/>
    <m/>
    <m/>
  </r>
  <r>
    <x v="422"/>
    <s v="SELEXIPAG"/>
    <s v="SELEXIPAG"/>
    <s v="COMPRESSE"/>
    <s v="1.200 MCG"/>
    <s v="COMPRESSA"/>
    <n v="4000"/>
    <n v="72.911500000000004"/>
    <n v="291646"/>
    <x v="621"/>
    <x v="105"/>
    <m/>
    <m/>
  </r>
  <r>
    <x v="422"/>
    <s v="SELEXIPAG"/>
    <s v="SELEXIPAG"/>
    <s v="COMPRESSE"/>
    <s v="1.400 MCG"/>
    <s v="COMPRESSA"/>
    <n v="2400"/>
    <n v="72.911500000000004"/>
    <n v="174987.6"/>
    <x v="622"/>
    <x v="105"/>
    <m/>
    <m/>
  </r>
  <r>
    <x v="422"/>
    <s v="SELEXIPAG"/>
    <s v="SELEXIPAG"/>
    <s v="COMPRESSE"/>
    <s v="1.600 MCG"/>
    <s v="COMPRESSA"/>
    <n v="2400"/>
    <n v="72.911500000000004"/>
    <n v="174987.6"/>
    <x v="623"/>
    <x v="105"/>
    <m/>
    <m/>
  </r>
  <r>
    <x v="423"/>
    <s v="BOSENTAN MONOIDRATO"/>
    <s v="BOSENTAN MONOIDRATO"/>
    <s v="COMPRESSE SOLUBILI"/>
    <s v="32 MG"/>
    <s v="COMPRESSA"/>
    <n v="3920"/>
    <n v="39.548929999999999"/>
    <n v="155031.80559999999"/>
    <x v="624"/>
    <x v="105"/>
    <m/>
    <m/>
  </r>
  <r>
    <x v="424"/>
    <s v="MACITENTAN"/>
    <s v="MACITENTAN"/>
    <s v="COMPRESSE"/>
    <s v="10 MG"/>
    <s v="COMPRESSA"/>
    <n v="17000"/>
    <n v="85.737700000000004"/>
    <n v="1457540.9000000001"/>
    <x v="625"/>
    <x v="105"/>
    <m/>
    <m/>
  </r>
  <r>
    <x v="425"/>
    <s v="BEDAQUILINA FUMARATO"/>
    <s v="BEDAQUILINA FUMARATO"/>
    <s v="COMPRESSE"/>
    <s v="100 MG"/>
    <s v="COMPRESSA"/>
    <n v="1352"/>
    <n v="106.71"/>
    <n v="144271.91999999998"/>
    <x v="626"/>
    <x v="105"/>
    <s v="Farmaci ospedalieri Edizione IV-2023"/>
    <m/>
  </r>
  <r>
    <x v="426"/>
    <s v="ETRAVIRINA"/>
    <s v="ETRAVIRINA"/>
    <s v="COMPRESSE"/>
    <s v="200 MG"/>
    <s v="COMPRESSA"/>
    <n v="11740"/>
    <n v="6"/>
    <n v="70440"/>
    <x v="627"/>
    <x v="105"/>
    <s v="Farmaci ospedalieri Edizione IV-2023"/>
    <m/>
  </r>
  <r>
    <x v="427"/>
    <s v="RILPIVIRINA"/>
    <s v="RILPIVIRINA"/>
    <s v="COMPRESSE"/>
    <s v="25 MG"/>
    <s v="COMPRESSA"/>
    <n v="13500"/>
    <n v="8.2266700000000004"/>
    <n v="111060.045"/>
    <x v="628"/>
    <x v="105"/>
    <s v="Farmaci ESCLUSIVI e INNOVATIVI"/>
    <m/>
  </r>
  <r>
    <x v="428"/>
    <s v="DARUNAVIR/COBICISTAT"/>
    <s v="DARUNAVIR/COBICISTAT"/>
    <s v="COMPRESSE"/>
    <s v="800 MG + 150 MG"/>
    <s v="COMPRESSA"/>
    <n v="27149.999999999996"/>
    <n v="11.13733"/>
    <n v="302378.50949999999"/>
    <x v="629"/>
    <x v="105"/>
    <s v="Farmaci ospedalieri Edizione IV-2023"/>
    <m/>
  </r>
  <r>
    <x v="429"/>
    <s v="DARUNAVIR/COBICISTAT/EMTRICITABINA/TENOFOVIR ALAFENAMIDE"/>
    <s v="DARUNAVIR/COBICISTAT/EMTRICITABINA/TENOFOVIR ALAFENAMIDE"/>
    <s v="COMPRESSE"/>
    <s v="800 MG + 150 MG + 200 MG + 10 MG"/>
    <s v="COMPRESSA"/>
    <n v="82099.999999999985"/>
    <n v="19.861000000000001"/>
    <n v="1630588.0999999999"/>
    <x v="630"/>
    <x v="105"/>
    <s v="Farmaci ospedalieri Edizione IV-2023"/>
    <m/>
  </r>
  <r>
    <x v="430"/>
    <s v="DECITABINA"/>
    <s v="DECITABINA"/>
    <s v="FIALE"/>
    <s v="50 MG/20 ML"/>
    <s v="FIALA"/>
    <n v="330"/>
    <n v="777.00040000000001"/>
    <n v="256410.13200000001"/>
    <x v="631"/>
    <x v="105"/>
    <s v="Farmaci ospedalieri Edizione IV-2023"/>
    <m/>
  </r>
  <r>
    <x v="431"/>
    <s v="IBRUTINIB"/>
    <s v="IBRUTINIB"/>
    <s v="CAPSULE"/>
    <s v="140 MG"/>
    <s v="CAPSULA"/>
    <n v="78018.000000000015"/>
    <n v="39.539439999999999"/>
    <n v="3084788.0299200006"/>
    <x v="632"/>
    <x v="105"/>
    <s v="Farmaci ospedalieri Edizione IV-2023"/>
    <m/>
  </r>
  <r>
    <x v="432"/>
    <s v="DARATUMUMAB"/>
    <s v="DARATUMUMAB"/>
    <s v="FLACONE"/>
    <s v="20 ML (20 MG/ML)"/>
    <s v="FLACONE"/>
    <n v="40"/>
    <n v="1884.06"/>
    <n v="75362.399999999994"/>
    <x v="633"/>
    <x v="105"/>
    <s v="Farmaci ospedalieri Edizione IV-2023"/>
    <m/>
  </r>
  <r>
    <x v="432"/>
    <s v="DARATUMUMAB"/>
    <s v="DARATUMUMAB"/>
    <s v="FLACONE"/>
    <s v="5 ML (20 MG/ML)"/>
    <s v="FLACONE"/>
    <n v="39.999999999999993"/>
    <n v="471.01"/>
    <n v="18840.399999999998"/>
    <x v="634"/>
    <x v="105"/>
    <s v="Farmaci ospedalieri Edizione IV-2023"/>
    <m/>
  </r>
  <r>
    <x v="432"/>
    <s v="DARATUMUMAB"/>
    <s v="DARATUMUMAB"/>
    <s v="FLACONE"/>
    <s v="5 ML (20 MG/ML)"/>
    <s v="FLACONE"/>
    <n v="3000"/>
    <n v="3600"/>
    <n v="10800000"/>
    <x v="635"/>
    <x v="105"/>
    <m/>
    <m/>
  </r>
  <r>
    <x v="433"/>
    <s v="APALUTAMIDE"/>
    <s v="APALUTAMIDE"/>
    <s v="COMPRESSE"/>
    <s v="60 MG"/>
    <s v="COMPRESSA"/>
    <n v="131980"/>
    <n v="28.952870000000001"/>
    <n v="3821199.7826"/>
    <x v="636"/>
    <x v="105"/>
    <s v="Farmaci ospedalieri Edizione IV-2023"/>
    <m/>
  </r>
  <r>
    <x v="434"/>
    <s v="PONESIMOD"/>
    <s v="PONESIMOD"/>
    <s v="COMPRESSE"/>
    <s v="2 MG + 3 MG + 4 MG + 5 MG + 6 MG + 7 MG + 8 MG  + "/>
    <s v="COMPRESSA"/>
    <n v="1288"/>
    <n v="74.262860000000003"/>
    <n v="95650.563680000007"/>
    <x v="637"/>
    <x v="105"/>
    <s v="Farmaci ESCLUSIVI e INNOVATIVI"/>
    <m/>
  </r>
  <r>
    <x v="434"/>
    <s v="PONESIMOD"/>
    <s v="PONESIMOD"/>
    <s v="COMPRESSE"/>
    <s v="20 MG"/>
    <s v="COMPRESSA"/>
    <n v="31483.999999999996"/>
    <n v="37.131430000000002"/>
    <n v="1169045.94212"/>
    <x v="638"/>
    <x v="105"/>
    <s v="Farmaci ESCLUSIVI e INNOVATIVI"/>
    <m/>
  </r>
  <r>
    <x v="435"/>
    <s v="USTEKINUMAB"/>
    <s v="USTEKINUMAB"/>
    <s v="FLACONE"/>
    <s v="26 ML (5 MG/ML)"/>
    <s v="FLACONE"/>
    <n v="190"/>
    <n v="2353.9"/>
    <n v="447241"/>
    <x v="639"/>
    <x v="105"/>
    <s v="Farmaci ospedalieri Edizione IV-2023"/>
    <m/>
  </r>
  <r>
    <x v="436"/>
    <s v="GUSELKUMAB"/>
    <s v="GUSELKUMAB"/>
    <s v="SIRINGA"/>
    <s v="1 ML (100 MG/ML)"/>
    <s v="SIRINGA"/>
    <n v="415"/>
    <n v="1547.5"/>
    <n v="642212.5"/>
    <x v="640"/>
    <x v="105"/>
    <s v="Farmaci ospedalieri Edizione IV-2023"/>
    <m/>
  </r>
  <r>
    <x v="436"/>
    <s v="GUSELKUMAB"/>
    <s v="GUSELKUMAB"/>
    <s v="PENNA"/>
    <s v="1 ML (100 MG/ML)"/>
    <s v="PENNA"/>
    <n v="910"/>
    <n v="1547.5"/>
    <n v="1408225"/>
    <x v="641"/>
    <x v="105"/>
    <s v="Farmaci ospedalieri Edizione IV-2023"/>
    <m/>
  </r>
  <r>
    <x v="248"/>
    <s v="ALOPERIDOLO"/>
    <s v="ALOPERIDOLO"/>
    <s v="FIALE"/>
    <s v="1 ML (5 MG/ML)"/>
    <s v="FIALA"/>
    <n v="2600"/>
    <n v="0.45400000000000001"/>
    <n v="1180.4000000000001"/>
    <x v="642"/>
    <x v="105"/>
    <s v="Farmaci ospedalieri Edizione IV-2023"/>
    <m/>
  </r>
  <r>
    <x v="248"/>
    <s v="ALOPERIDOLO DECANOATO"/>
    <s v="ALOPERIDOLO DECANOATO"/>
    <s v="FIALE"/>
    <s v="1 ML (50 MG)"/>
    <s v="FIALA"/>
    <n v="14599.999999999998"/>
    <n v="1.9233"/>
    <n v="28080.179999999997"/>
    <x v="643"/>
    <x v="105"/>
    <s v="Farmaci ospedalieri Edizione IV-2023"/>
    <m/>
  </r>
  <r>
    <x v="248"/>
    <s v="ALOPERIDOLO DECANOATO"/>
    <s v="ALOPERIDOLO DECANOATO"/>
    <s v="FIALE"/>
    <s v="3 ML (150 MG)"/>
    <s v="FIALA"/>
    <n v="5300"/>
    <n v="4.3899999999999997"/>
    <n v="23267"/>
    <x v="644"/>
    <x v="105"/>
    <s v="Farmaci ospedalieri Edizione IV-2023"/>
    <m/>
  </r>
  <r>
    <x v="437"/>
    <s v="PALIPERIDONE PALMITATO"/>
    <s v="PALIPERIDONE PALMITATO"/>
    <s v="SIRINGA"/>
    <s v="175 MG R.P."/>
    <s v="SIRINGA"/>
    <n v="380"/>
    <n v="613.11940000000004"/>
    <n v="232985.372"/>
    <x v="645"/>
    <x v="105"/>
    <s v="Farmaci ospedalieri Edizione IV-2023"/>
    <m/>
  </r>
  <r>
    <x v="437"/>
    <s v="PALIPERIDONE PALMITATO"/>
    <s v="PALIPERIDONE PALMITATO"/>
    <s v="SIRINGA"/>
    <s v="263 MG R.P."/>
    <s v="SIRINGA"/>
    <n v="239.99999999999997"/>
    <n v="791.12944000000005"/>
    <n v="189871.0656"/>
    <x v="646"/>
    <x v="105"/>
    <s v="Farmaci ospedalieri Edizione IV-2023"/>
    <m/>
  </r>
  <r>
    <x v="437"/>
    <s v="PALIPERIDONE PALMITATO"/>
    <s v="PALIPERIDONE PALMITATO"/>
    <s v="SIRINGA"/>
    <s v="350 MG R.P."/>
    <s v="SIRINGA"/>
    <n v="370"/>
    <n v="988.91027999999994"/>
    <n v="365896.80359999998"/>
    <x v="647"/>
    <x v="105"/>
    <s v="Farmaci ospedalieri Edizione IV-2023"/>
    <m/>
  </r>
  <r>
    <x v="437"/>
    <s v="PALIPERIDONE PALMITATO"/>
    <s v="PALIPERIDONE PALMITATO"/>
    <s v="SIRINGA"/>
    <s v="525 MG R.P."/>
    <s v="SIRINGA"/>
    <n v="354.99999999999994"/>
    <n v="1236.1333099999999"/>
    <n v="438827.32504999993"/>
    <x v="648"/>
    <x v="105"/>
    <s v="Farmaci ospedalieri Edizione IV-2023"/>
    <m/>
  </r>
  <r>
    <x v="438"/>
    <s v="ESKETAMINA"/>
    <s v="ESKETAMINA"/>
    <m/>
    <s v="28MG/0,2ML"/>
    <s v="FLACONE"/>
    <n v="17100"/>
    <n v="180.05"/>
    <n v="3078855"/>
    <x v="649"/>
    <x v="105"/>
    <s v="Farmaci ESCLUSIVI e INNOVATIVI"/>
    <m/>
  </r>
  <r>
    <x v="439"/>
    <s v="MEBENDAZOLO"/>
    <s v="MEBENDAZOLO"/>
    <s v="COMPRESSE"/>
    <s v="100 MG"/>
    <s v="COMPRESSA"/>
    <n v="314"/>
    <n v="0.30295"/>
    <n v="95.126300000000001"/>
    <x v="650"/>
    <x v="105"/>
    <s v="Farmaci ospedalieri Edizione IV-2023"/>
    <m/>
  </r>
  <r>
    <x v="439"/>
    <s v="MEBENDAZOLO"/>
    <s v="MEBENDAZOLO"/>
    <s v="COMPRESSE"/>
    <s v="500 MG"/>
    <s v="COMPRESSA"/>
    <n v="500"/>
    <n v="0.44433"/>
    <n v="222.16499999999999"/>
    <x v="651"/>
    <x v="105"/>
    <s v="Farmaci ospedalieri Edizione IV-2023"/>
    <m/>
  </r>
  <r>
    <x v="439"/>
    <s v="MEBENDAZOLO"/>
    <s v="MEBENDAZOLO"/>
    <s v="SOSPENSIONE"/>
    <s v="30 ML (20 MG/ML)"/>
    <s v="BUSTA/FLACONE"/>
    <n v="37"/>
    <n v="1.36"/>
    <n v="50.32"/>
    <x v="652"/>
    <x v="105"/>
    <s v="Farmaci ospedalieri Edizione IV-2023"/>
    <m/>
  </r>
  <r>
    <x v="440"/>
    <s v="CANNABIDIOLO"/>
    <s v="CANNABIDIOLO"/>
    <s v="FLACONE"/>
    <s v="100 MG (100 MG/ML)"/>
    <s v="FLACONE"/>
    <n v="2080"/>
    <n v="1045"/>
    <n v="2173600"/>
    <x v="653"/>
    <x v="106"/>
    <s v="Farmaci PTR ed ESCLUSIVI (Edizione 2025) e servizi connessi"/>
    <m/>
  </r>
  <r>
    <x v="441"/>
    <s v="DEFIBROTIDE"/>
    <s v="DEFIBROTIDE"/>
    <s v="FLACONE"/>
    <s v="200 MG"/>
    <s v="FLACONE"/>
    <n v="1550"/>
    <n v="631"/>
    <n v="978050"/>
    <x v="654"/>
    <x v="106"/>
    <m/>
    <m/>
  </r>
  <r>
    <x v="442"/>
    <s v="CITARABINA/DAUNORUBICINA"/>
    <s v="CITARABINA/DAUNORUBICINA"/>
    <s v="FLACONE"/>
    <s v="44 MG + 100 MG"/>
    <s v="FLACONCINO"/>
    <n v="100"/>
    <n v="4693"/>
    <n v="469300"/>
    <x v="655"/>
    <x v="106"/>
    <m/>
    <m/>
  </r>
  <r>
    <x v="443"/>
    <s v="SOLRIAMFETOLO"/>
    <s v="SOLRIAMFETOLO"/>
    <s v="COMPRESSE RIVESTITE"/>
    <s v="75 MG"/>
    <s v="COMPRESSA"/>
    <n v="3500"/>
    <n v="7.7636000000000003"/>
    <n v="27172.600000000002"/>
    <x v="656"/>
    <x v="106"/>
    <m/>
    <m/>
  </r>
  <r>
    <x v="443"/>
    <s v="SOLRIAMFETOLO"/>
    <s v="SOLRIAMFETOLO"/>
    <s v="COMPRESSE RIVESTITE"/>
    <s v="150 MG"/>
    <s v="COMPRESSA"/>
    <n v="3920"/>
    <n v="10.868930000000001"/>
    <n v="42606.205600000001"/>
    <x v="656"/>
    <x v="106"/>
    <m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x v="657"/>
    <x v="107"/>
    <m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x v="657"/>
    <x v="107"/>
    <m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x v="657"/>
    <x v="107"/>
    <m/>
    <m/>
  </r>
  <r>
    <x v="146"/>
    <s v="SIMOCTOCOG ALFA (FATTORE VIII DI COAGULAZIONE, RICOMBINANTE)"/>
    <s v="SIMOCTOCOG ALFA (FATTORE VIII DI COAGULAZIONE, RICOMBINANTE)"/>
    <s v="FLACONE"/>
    <s v="TUTTI I DOSAGGI"/>
    <s v="UI"/>
    <n v="1842500"/>
    <n v="0.64500000000000002"/>
    <n v="1188412.5"/>
    <x v="658"/>
    <x v="108"/>
    <s v="Farmaci ospedalieri Edizione IV-2023"/>
    <m/>
  </r>
  <r>
    <x v="322"/>
    <s v="DESMOPRESSINA ACETATO"/>
    <s v="DESMOPRESSINA ACETATO"/>
    <s v="FIALE"/>
    <s v="20 MCG 1 ML"/>
    <s v="FIALA"/>
    <n v="80"/>
    <n v="6.8"/>
    <n v="544"/>
    <x v="659"/>
    <x v="108"/>
    <s v="Farmaci - Edizione 1_2023"/>
    <m/>
  </r>
  <r>
    <x v="250"/>
    <s v="COMPLESSO PROTROMBINICO UMANO"/>
    <s v="COMPLESSO PROTROMBINICO UMANO"/>
    <s v="FLACONE"/>
    <s v="U.I."/>
    <s v="U.I."/>
    <n v="778000"/>
    <n v="0.46"/>
    <n v="357880"/>
    <x v="660"/>
    <x v="108"/>
    <m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x v="661"/>
    <x v="108"/>
    <m/>
    <m/>
  </r>
  <r>
    <x v="444"/>
    <s v="FATTORE DI VON WILLEBRAND"/>
    <s v="FATTORE DI VON WILLEBRAND"/>
    <s v="FLACONE"/>
    <s v="1.000 U.I./10 ML"/>
    <s v="FLACONE"/>
    <n v="500"/>
    <n v="1089.74"/>
    <n v="544870"/>
    <x v="662"/>
    <x v="108"/>
    <m/>
    <m/>
  </r>
  <r>
    <x v="445"/>
    <s v="NALOXEGOL"/>
    <s v="NALOXEGOL"/>
    <s v="COMPRESSE"/>
    <s v="25 MG"/>
    <s v="COMPRESSA"/>
    <n v="3600"/>
    <n v="1.9286700000000001"/>
    <n v="6943.2120000000004"/>
    <x v="663"/>
    <x v="109"/>
    <m/>
    <m/>
  </r>
  <r>
    <x v="51"/>
    <s v="TESTOSTERONE"/>
    <s v="TESTOSTERONE"/>
    <s v="GEL"/>
    <s v="60 G (2%)"/>
    <s v="TUBO"/>
    <n v="130"/>
    <n v="32.4"/>
    <n v="4212"/>
    <x v="664"/>
    <x v="109"/>
    <m/>
    <m/>
  </r>
  <r>
    <x v="446"/>
    <s v="MOGAMULIZUMAB"/>
    <s v="MOGAMULIZUMAB"/>
    <s v="FLACONE"/>
    <s v="5 ML (4 MG/ML)"/>
    <s v="FLACONE"/>
    <n v="630"/>
    <n v="1057.01152"/>
    <n v="665917.25760000001"/>
    <x v="665"/>
    <x v="109"/>
    <m/>
    <m/>
  </r>
  <r>
    <x v="447"/>
    <s v="BUROSUMAB"/>
    <s v="BUROSUMAB"/>
    <s v="SOLUZIONE INIETTABILE"/>
    <s v="1 ML (20 MG/ML)"/>
    <s v="FIALA"/>
    <n v="112"/>
    <n v="4891.55"/>
    <n v="547853.6"/>
    <x v="666"/>
    <x v="109"/>
    <m/>
    <m/>
  </r>
  <r>
    <x v="447"/>
    <s v="BUROSUMAB"/>
    <s v="BUROSUMAB"/>
    <s v="SOLUZIONE INIETTABILE"/>
    <s v="1 ML (30 MG/ML)"/>
    <s v="FIALA"/>
    <n v="40"/>
    <n v="7337.69"/>
    <n v="293507.59999999998"/>
    <x v="666"/>
    <x v="109"/>
    <m/>
    <m/>
  </r>
  <r>
    <x v="447"/>
    <s v="BUROSUMAB"/>
    <s v="BUROSUMAB"/>
    <s v="SOLUZIONE INIETTABILE"/>
    <s v="1 ML (10 MG/ML)"/>
    <s v="FIALA"/>
    <n v="25"/>
    <n v="2446.14"/>
    <n v="61153.5"/>
    <x v="666"/>
    <x v="109"/>
    <m/>
    <m/>
  </r>
  <r>
    <x v="448"/>
    <s v="NALDEMEDINA"/>
    <s v="NALDEMEDINA"/>
    <s v="COMPRESSE RIVESTITE"/>
    <s v="200 MCG"/>
    <s v="COMPRESSA"/>
    <n v="5656"/>
    <n v="1.8321400000000001"/>
    <n v="10362.583840000001"/>
    <x v="667"/>
    <x v="110"/>
    <m/>
    <m/>
  </r>
  <r>
    <x v="118"/>
    <s v="DISULFIRAM"/>
    <s v="DISULFIRAM"/>
    <s v="COMPRESSE"/>
    <s v="200 MG"/>
    <s v="COMPRESSA"/>
    <n v="1450"/>
    <n v="9.8299999999999998E-2"/>
    <n v="142.535"/>
    <x v="668"/>
    <x v="110"/>
    <m/>
    <m/>
  </r>
  <r>
    <x v="449"/>
    <s v="LEVOMETADONE CLORIDRATO"/>
    <s v="LEVOMETADONE CLORIDRATO"/>
    <s v="FLACONE"/>
    <s v="100 ML (2,5 MG/ML)"/>
    <s v="FLACONE"/>
    <n v="350"/>
    <n v="31.992000000000001"/>
    <n v="11197.2"/>
    <x v="669"/>
    <x v="110"/>
    <m/>
    <m/>
  </r>
  <r>
    <x v="449"/>
    <s v="LEVOMETADONE CLORIDRATO"/>
    <s v="LEVOMETADONE CLORIDRATO"/>
    <s v="FLACONE "/>
    <s v="10 ML (2,5 MG/ML)"/>
    <s v="FLACONE"/>
    <n v="12150"/>
    <n v="3.1991999999999998"/>
    <n v="38870.28"/>
    <x v="670"/>
    <x v="110"/>
    <m/>
    <m/>
  </r>
  <r>
    <x v="449"/>
    <s v="LEVOMETADONE CLORIDRATO"/>
    <s v="LEVOMETADONE CLORIDRATO"/>
    <s v="FLACONE "/>
    <s v="20 ML (2,5 MG/ML)"/>
    <s v="FLACONE"/>
    <n v="750"/>
    <n v="6.3983999999999996"/>
    <n v="4798.8"/>
    <x v="671"/>
    <x v="110"/>
    <m/>
    <m/>
  </r>
  <r>
    <x v="449"/>
    <s v="LEVOMETADONE CLORIDRATO"/>
    <s v="LEVOMETADONE CLORIDRATO"/>
    <s v="FLACONE"/>
    <s v="5 ML (2,5 MG/ML)"/>
    <s v="FLACONE"/>
    <n v="2150"/>
    <n v="1.5995999999999999"/>
    <n v="3439.14"/>
    <x v="672"/>
    <x v="110"/>
    <m/>
    <m/>
  </r>
  <r>
    <x v="449"/>
    <s v="LEVOMETADONE CLORIDRATO"/>
    <s v="LEVOMETADONE CLORIDRATO"/>
    <s v="FLACONE"/>
    <s v="60 ML (2,5 MG/ML)"/>
    <s v="FLACONE"/>
    <n v="550"/>
    <n v="19.1952"/>
    <n v="10557.36"/>
    <x v="673"/>
    <x v="110"/>
    <m/>
    <m/>
  </r>
  <r>
    <x v="450"/>
    <s v="KETAMINA CLORIDRATO"/>
    <s v="KETAMINA CLORIDRATO"/>
    <s v="FIALE"/>
    <s v="2 ML (50 MG/ML)"/>
    <s v="FIALA"/>
    <n v="3450"/>
    <n v="2.97925"/>
    <n v="10278.4125"/>
    <x v="674"/>
    <x v="110"/>
    <s v="Farmaci ospedalieri Edizione IV-2023"/>
    <m/>
  </r>
  <r>
    <x v="369"/>
    <s v="LIDOCAINA"/>
    <s v="LIDOCAINA"/>
    <s v="SPRAY"/>
    <s v="60 ML (100 MG/ML)"/>
    <s v="FLACONE"/>
    <n v="1260"/>
    <n v="15.05"/>
    <n v="18963"/>
    <x v="675"/>
    <x v="110"/>
    <s v="Farmaci ospedalieri Edizione IV-2023"/>
    <m/>
  </r>
  <r>
    <x v="451"/>
    <s v="NEOMICINA/FLUOCINOLONE ACETONIDE/LIDOCAINA"/>
    <s v="NEOMICINA/FLUOCINOLONE ACETONIDE/LIDOCAINA"/>
    <s v="GEL"/>
    <s v="10 G (0,5% + 0,025% + 2,5%)"/>
    <s v="TUBO"/>
    <n v="10600"/>
    <n v="3.66"/>
    <n v="38796"/>
    <x v="676"/>
    <x v="110"/>
    <s v="Farmaci ospedalieri Edizione IV-2023"/>
    <m/>
  </r>
  <r>
    <x v="452"/>
    <s v="MORFINA SOLFATO"/>
    <s v="MORFINA SOLFATO"/>
    <s v="SCIROPPO"/>
    <s v="20 ML (20 MG/ML)"/>
    <s v="FLACONE"/>
    <n v="1050"/>
    <n v="3.6454499999999999"/>
    <n v="3827.7224999999999"/>
    <x v="677"/>
    <x v="110"/>
    <s v="Farmaci ospedalieri Edizione IV-2023"/>
    <m/>
  </r>
  <r>
    <x v="453"/>
    <s v="OXICODONE"/>
    <s v="OXICODONE"/>
    <s v="FIALE"/>
    <s v="1 ML (10 MG/ML)"/>
    <s v="FIALA"/>
    <n v="2700"/>
    <n v="1.28"/>
    <n v="3456"/>
    <x v="678"/>
    <x v="110"/>
    <s v="Farmaci ospedalieri Edizione IV-2023"/>
    <m/>
  </r>
  <r>
    <x v="453"/>
    <s v="OXICODONE"/>
    <s v="OXICODONE"/>
    <s v="FIALE"/>
    <s v="1 ML (50 MG/ML)"/>
    <s v="FIALA"/>
    <n v="1450"/>
    <n v="5.37"/>
    <n v="7786.5"/>
    <x v="679"/>
    <x v="110"/>
    <s v="Farmaci ospedalieri Edizione IV-2023"/>
    <m/>
  </r>
  <r>
    <x v="453"/>
    <s v="OXICODONE"/>
    <s v="OXICODONE"/>
    <s v="FIALE"/>
    <s v="2 ML (10 MG/ML)"/>
    <s v="FIALA"/>
    <n v="400"/>
    <n v="1.82"/>
    <n v="728"/>
    <x v="680"/>
    <x v="110"/>
    <s v="Farmaci ospedalieri Edizione IV-2023"/>
    <m/>
  </r>
  <r>
    <x v="453"/>
    <s v="OXICODONE"/>
    <s v="OXICODONE"/>
    <s v="FIALE"/>
    <s v="20 ML (10 MG/ML)"/>
    <s v="FIALA"/>
    <n v="340"/>
    <n v="13.76"/>
    <n v="4678.3999999999996"/>
    <x v="681"/>
    <x v="110"/>
    <s v="Farmaci ospedalieri Edizione IV-2023"/>
    <m/>
  </r>
  <r>
    <x v="454"/>
    <s v="FENTANIL CITRATO"/>
    <s v="FENTANIL CITRATO"/>
    <s v="SPRAY"/>
    <s v="400 MCG/DOSE"/>
    <s v="FLACONE"/>
    <n v="130"/>
    <n v="42.23"/>
    <n v="5489.9"/>
    <x v="682"/>
    <x v="110"/>
    <s v="Farmaci ospedalieri Edizione IV-2023"/>
    <m/>
  </r>
  <r>
    <x v="455"/>
    <s v="OXICODONE CLORIDRATO/PARACETAMOLO"/>
    <s v="OXICODONE CLORIDRATO/PARACETAMOLO"/>
    <s v="COMPRESSE"/>
    <s v="10 MG + 325 MG"/>
    <s v="COMPRESSA"/>
    <n v="13360"/>
    <n v="0.25"/>
    <n v="3340"/>
    <x v="683"/>
    <x v="110"/>
    <s v="Farmaci ospedalieri Edizione IV-2023"/>
    <m/>
  </r>
  <r>
    <x v="455"/>
    <s v="OXICODONE CLORIDRATO/PARACETAMOLO"/>
    <s v="OXICODONE CLORIDRATO/PARACETAMOLO"/>
    <s v="COMPRESSE"/>
    <s v="20 MG + 325 MG"/>
    <s v="COMPRESSA"/>
    <n v="2180"/>
    <n v="0.25"/>
    <n v="545"/>
    <x v="684"/>
    <x v="110"/>
    <s v="Farmaci ospedalieri Edizione IV-2023"/>
    <m/>
  </r>
  <r>
    <x v="455"/>
    <s v="OXICODONE CLORIDRATO/PARACETAMOLO"/>
    <s v="OXICODONE CLORIDRATO/PARACETAMOLO"/>
    <s v="COMPRESSE"/>
    <s v="5 MG + 325 MG"/>
    <s v="COMPRESSA"/>
    <n v="4720"/>
    <n v="0.24837000000000001"/>
    <n v="1172.3063999999999"/>
    <x v="685"/>
    <x v="110"/>
    <s v="Farmaci ospedalieri Edizione IV-2023"/>
    <m/>
  </r>
  <r>
    <x v="456"/>
    <s v="METADONE CLORIDRATO"/>
    <s v="METADONE CLORIDRATO"/>
    <s v="SCIROPPO"/>
    <s v="1.000 ML (5 MG/ML)"/>
    <s v="FLACONE"/>
    <n v="5600"/>
    <n v="76.035529999999994"/>
    <n v="425798.96799999999"/>
    <x v="686"/>
    <x v="110"/>
    <s v="Farmaci ospedalieri Edizione IV-2023"/>
    <m/>
  </r>
  <r>
    <x v="456"/>
    <s v="METADONE CLORIDRATO"/>
    <s v="METADONE CLORIDRATO"/>
    <s v="SCIROPPO"/>
    <s v="10 ML (1 MG/ML)"/>
    <s v="FLACONE"/>
    <n v="12510"/>
    <n v="0.41363"/>
    <n v="5174.5113000000001"/>
    <x v="687"/>
    <x v="110"/>
    <s v="Farmaci ospedalieri Edizione IV-2023"/>
    <m/>
  </r>
  <r>
    <x v="456"/>
    <s v="METADONE CLORIDRATO"/>
    <s v="METADONE CLORIDRATO"/>
    <s v="SCIROPPO"/>
    <s v="10 ML (5 MG/ML)"/>
    <s v="FLACONE"/>
    <n v="20510"/>
    <n v="1.47235"/>
    <n v="30197.898499999999"/>
    <x v="688"/>
    <x v="110"/>
    <s v="Farmaci ospedalieri Edizione IV-2023"/>
    <m/>
  </r>
  <r>
    <x v="456"/>
    <s v="METADONE CLORIDRATO"/>
    <s v="METADONE CLORIDRATO"/>
    <s v="SCIROPPO"/>
    <s v="20 ML (1 MG/ML)"/>
    <s v="FLACONE"/>
    <n v="171000.00000000003"/>
    <n v="0.44090000000000001"/>
    <n v="75393.900000000009"/>
    <x v="689"/>
    <x v="110"/>
    <s v="Farmaci ospedalieri Edizione IV-2023"/>
    <m/>
  </r>
  <r>
    <x v="456"/>
    <s v="METADONE CLORIDRATO"/>
    <s v="METADONE CLORIDRATO"/>
    <s v="SCIROPPO"/>
    <s v="20 ML (5 MG/ML)"/>
    <s v="FLACONE"/>
    <n v="27510"/>
    <n v="2.93865"/>
    <n v="80842.261499999993"/>
    <x v="690"/>
    <x v="110"/>
    <s v="Farmaci ospedalieri Edizione IV-2023"/>
    <m/>
  </r>
  <r>
    <x v="456"/>
    <s v="METADONE CLORIDRATO"/>
    <s v="METADONE CLORIDRATO"/>
    <s v="SCIROPPO"/>
    <s v="5 ML (1 MG/ML)"/>
    <s v="FLACONE"/>
    <n v="12310"/>
    <n v="0.38635999999999998"/>
    <n v="4756.0915999999997"/>
    <x v="691"/>
    <x v="110"/>
    <s v="Farmaci ospedalieri Edizione IV-2023"/>
    <m/>
  </r>
  <r>
    <x v="456"/>
    <s v="METADONE CLORIDRATO"/>
    <s v="METADONE CLORIDRATO"/>
    <s v="SCIROPPO"/>
    <s v="5 ML (5 MG/ML)"/>
    <s v="FLACONE"/>
    <n v="20510"/>
    <n v="0.54090000000000005"/>
    <n v="11093.859"/>
    <x v="692"/>
    <x v="110"/>
    <s v="Farmaci ospedalieri Edizione IV-2023"/>
    <m/>
  </r>
  <r>
    <x v="449"/>
    <s v="LEVOMETADONE"/>
    <s v="LEVOMETADONE"/>
    <s v="SCIROPPO"/>
    <s v="100 ML (5 MG/ML)"/>
    <s v="FLACONE"/>
    <n v="180.00000000000003"/>
    <n v="31.992000000000001"/>
    <n v="5758.5600000000013"/>
    <x v="693"/>
    <x v="110"/>
    <s v="Farmaci ospedalieri Edizione IV-2023"/>
    <m/>
  </r>
  <r>
    <x v="449"/>
    <s v="LEVOMETADONE"/>
    <s v="LEVOMETADONE"/>
    <s v="SCIROPPO"/>
    <s v="500 ML (5 MG/ML)"/>
    <s v="FLACONE"/>
    <n v="810"/>
    <n v="159.96"/>
    <n v="129567.6"/>
    <x v="694"/>
    <x v="110"/>
    <s v="Farmaci ospedalieri Edizione IV-2023"/>
    <m/>
  </r>
  <r>
    <x v="457"/>
    <s v="NALOXONE CLORIDRATO"/>
    <s v="NALOXONE CLORIDRATO"/>
    <s v="FIALE"/>
    <s v="2 ML (0,02 MG/ML)"/>
    <s v="FIALA"/>
    <n v="1300"/>
    <n v="0.98999000000000004"/>
    <n v="1286.9870000000001"/>
    <x v="695"/>
    <x v="110"/>
    <s v="Farmaci ospedalieri Edizione IV-2023"/>
    <m/>
  </r>
  <r>
    <x v="458"/>
    <s v="CLOTIAPINA"/>
    <s v="CLOTIAPINA"/>
    <s v="GOCCE"/>
    <s v="10 ML (100 MG/ML)"/>
    <s v="FLACONE"/>
    <n v="2700"/>
    <n v="2.67"/>
    <n v="7209"/>
    <x v="696"/>
    <x v="111"/>
    <s v="Farmaci ESCLUSIVI e INNOVATIVI"/>
    <m/>
  </r>
  <r>
    <x v="458"/>
    <s v="CLOTIAPINA"/>
    <s v="CLOTIAPINA"/>
    <s v="FIALE"/>
    <s v="4 ML (10 MG/ML)"/>
    <s v="FIALA"/>
    <n v="3900"/>
    <n v="1.0227999999999999"/>
    <n v="3988.9199999999996"/>
    <x v="696"/>
    <x v="111"/>
    <s v="Farmaci ESCLUSIVI e INNOVATIVI"/>
    <m/>
  </r>
  <r>
    <x v="458"/>
    <s v="CLOTIAPINA"/>
    <s v="CLOTIAPINA"/>
    <s v="COMPRESSE"/>
    <s v="40 MG"/>
    <s v="COMPRESSA"/>
    <n v="3050"/>
    <n v="0.21870000000000001"/>
    <n v="667.03499999999997"/>
    <x v="696"/>
    <x v="111"/>
    <s v="Farmaci ESCLUSIVI e INNOVATIVI"/>
    <m/>
  </r>
  <r>
    <x v="459"/>
    <s v="OXACILLINA SODICA"/>
    <s v="OXACILLINA SODICA"/>
    <s v="FIALE"/>
    <s v="1 G"/>
    <s v="FIALA"/>
    <n v="23500"/>
    <n v="3.86"/>
    <n v="90710"/>
    <x v="697"/>
    <x v="112"/>
    <s v="Farmaci ESCLUSIVI e INNOVATIVI"/>
    <m/>
  </r>
  <r>
    <x v="460"/>
    <s v="SODIO OXIBATO"/>
    <s v="SODIO OXIBATO"/>
    <s v="FLACONE"/>
    <s v="10 ML (175 MG/ML)"/>
    <s v="FLACONE"/>
    <n v="34224"/>
    <n v="1.2266699999999999"/>
    <n v="41981.554079999994"/>
    <x v="698"/>
    <x v="113"/>
    <s v="Farmaci ESCLUSIVI e INNOVATIVI"/>
    <m/>
  </r>
  <r>
    <x v="461"/>
    <s v="METADOXINA"/>
    <s v="METADOXINA"/>
    <s v="FIALE"/>
    <s v="300 MG"/>
    <s v="FIALA"/>
    <n v="4240"/>
    <n v="0.98157000000000005"/>
    <n v="4161.8568000000005"/>
    <x v="698"/>
    <x v="113"/>
    <s v="Farmaci ESCLUSIVI e INNOVATIVI"/>
    <m/>
  </r>
  <r>
    <x v="462"/>
    <s v="ROCIVERINA"/>
    <s v="ROCIVERINA"/>
    <s v="FIALE"/>
    <s v="2 ML (10 MG/ML)"/>
    <s v="FIALA"/>
    <n v="9600"/>
    <n v="1.2"/>
    <n v="11520"/>
    <x v="699"/>
    <x v="114"/>
    <s v="Farmaci Edizione 2-2023"/>
    <m/>
  </r>
  <r>
    <x v="462"/>
    <s v="ROCIVERINA"/>
    <s v="ROCIVERINA"/>
    <s v="COMPRESSE"/>
    <s v="10 MG"/>
    <s v="COMPRESSA"/>
    <n v="5790"/>
    <n v="0.15151000000000001"/>
    <n v="877.24290000000008"/>
    <x v="700"/>
    <x v="114"/>
    <m/>
    <m/>
  </r>
  <r>
    <x v="463"/>
    <s v="CICLOBENZAPRINA CLORIDRATO"/>
    <s v="CICLOBENZAPRINA CLORIDRATO"/>
    <s v="COMPRESSE"/>
    <s v="10 MG"/>
    <s v="COMPRESSA"/>
    <n v="920.00000000000011"/>
    <n v="0.23169999999999999"/>
    <n v="213.16400000000002"/>
    <x v="701"/>
    <x v="115"/>
    <s v="Farmaci ospedalieri Edizione IV-2023"/>
    <m/>
  </r>
  <r>
    <x v="464"/>
    <s v="BIPERIDENE"/>
    <s v="BIPERIDENE"/>
    <s v="COMPRESSE"/>
    <s v="2 MG"/>
    <s v="COMPRESSA"/>
    <n v="5800.0000000000009"/>
    <n v="4.2999999999999997E-2"/>
    <n v="249.4"/>
    <x v="702"/>
    <x v="115"/>
    <s v="Farmaci ospedalieri Edizione IV-2023"/>
    <m/>
  </r>
  <r>
    <x v="464"/>
    <s v="BIPERIDENE"/>
    <s v="BIPERIDENE"/>
    <s v="COMPRESSE"/>
    <s v="4 MG"/>
    <s v="COMPRESSA"/>
    <n v="17000"/>
    <n v="6.5000000000000002E-2"/>
    <n v="1105"/>
    <x v="703"/>
    <x v="115"/>
    <s v="Farmaci ospedalieri Edizione IV-2023"/>
    <m/>
  </r>
  <r>
    <x v="464"/>
    <s v="BIPERIDENE"/>
    <s v="BIPERIDENE"/>
    <s v="FIALE"/>
    <s v="1 ML (5 MG/ML)"/>
    <s v="FIALA"/>
    <n v="900"/>
    <n v="0.44"/>
    <n v="396"/>
    <x v="704"/>
    <x v="115"/>
    <s v="Farmaci ospedalieri Edizione IV-2023"/>
    <m/>
  </r>
  <r>
    <x v="465"/>
    <s v="PROCARBAZINA"/>
    <s v="PROCARBAZINA"/>
    <s v="CAPSULE"/>
    <s v="50 MG"/>
    <s v="CAPSULA"/>
    <n v="1300"/>
    <n v="2.9933999999999998"/>
    <n v="3891.4199999999996"/>
    <x v="705"/>
    <x v="116"/>
    <s v="Farmaci ospedalieri Edizione IV-2023"/>
    <m/>
  </r>
  <r>
    <x v="466"/>
    <s v="TINZAPARINA SODICA"/>
    <s v="TINZAPARINA SODICA"/>
    <s v="SIRINGA"/>
    <s v="TUTTI I DOSAGGI"/>
    <s v="UI"/>
    <n v="5333333.333333333"/>
    <n v="6.9999999999999999E-4"/>
    <n v="3733.333333333333"/>
    <x v="706"/>
    <x v="117"/>
    <s v="Farmaci PTR ed ESCLUSIVI (Edizione 2025) e servizi connessi"/>
    <m/>
  </r>
  <r>
    <x v="467"/>
    <s v="PROTAMINA"/>
    <s v="PROTAMINA"/>
    <s v="FIALE"/>
    <s v="1400 UI/5 ML 10 MG/ML"/>
    <s v="FIALA"/>
    <n v="10200"/>
    <n v="7"/>
    <n v="71400"/>
    <x v="707"/>
    <x v="117"/>
    <s v="Farmaci PTR ed ESCLUSIVI (Edizione 2025) e servizi connessi"/>
    <m/>
  </r>
  <r>
    <x v="467"/>
    <s v="PROTAMINA"/>
    <s v="PROTAMINA"/>
    <s v="FIALE"/>
    <s v="1400 UI/5 ML 10 MG/ML"/>
    <s v="FIALA"/>
    <n v="10200"/>
    <n v="7"/>
    <n v="71400"/>
    <x v="708"/>
    <x v="117"/>
    <m/>
    <m/>
  </r>
  <r>
    <x v="468"/>
    <s v="TACROLIMUS MONOIDRATO"/>
    <s v="TACROLIMUS MONOIDRATO"/>
    <s v="UNGUENTO"/>
    <s v="10 G (0,03%)"/>
    <s v="TUBO"/>
    <n v="50"/>
    <n v="6.73"/>
    <n v="336.5"/>
    <x v="709"/>
    <x v="117"/>
    <s v="Farmaci Edizione 2-2023"/>
    <m/>
  </r>
  <r>
    <x v="468"/>
    <s v="TACROLIMUS"/>
    <s v="TACROLIMUS"/>
    <s v="UNGUENTO"/>
    <s v="30 G (0,03%)"/>
    <s v="TUBO"/>
    <n v="80"/>
    <n v="20"/>
    <n v="1600"/>
    <x v="710"/>
    <x v="117"/>
    <s v="Farmaci Edizione 2-2023"/>
    <m/>
  </r>
  <r>
    <x v="468"/>
    <s v="TACROLIMUS"/>
    <s v="TACROLIMUS"/>
    <s v="UNGUENTO"/>
    <s v="30 G (0,03%)"/>
    <s v="TUBO"/>
    <n v="80"/>
    <n v="20.18"/>
    <n v="1614.4"/>
    <x v="711"/>
    <x v="117"/>
    <s v="Farmaci ESCLUSIVI e INNOVATIVI"/>
    <m/>
  </r>
  <r>
    <x v="468"/>
    <s v="TACROLIMUS MONOIDRATO"/>
    <s v="TACROLIMUS MONOIDRATO"/>
    <s v="UNGUENTO"/>
    <s v="10 G (0,03%)"/>
    <s v="TUBO"/>
    <n v="50"/>
    <n v="8.0760000000000005"/>
    <n v="403.8"/>
    <x v="712"/>
    <x v="117"/>
    <m/>
    <m/>
  </r>
  <r>
    <x v="468"/>
    <s v="TACROLIMUS"/>
    <s v="TACROLIMUS"/>
    <s v="UNGUENTO"/>
    <s v="30 G (0,03%)"/>
    <s v="TUBO"/>
    <n v="80"/>
    <n v="24.215999999999998"/>
    <n v="1937.2799999999997"/>
    <x v="712"/>
    <x v="117"/>
    <m/>
    <m/>
  </r>
  <r>
    <x v="469"/>
    <s v="TACROLIMUS MONOIDRATO"/>
    <s v="TACROLIMUS MONOIDRATO"/>
    <s v="UNGUENTO"/>
    <s v="10 G (0,03%)"/>
    <s v="TUBO"/>
    <n v="50"/>
    <n v="6.73"/>
    <n v="336.5"/>
    <x v="711"/>
    <x v="117"/>
    <s v="Farmaci ESCLUSIVI e INNOVATIVI"/>
    <m/>
  </r>
  <r>
    <x v="470"/>
    <s v="TRALOKINUMAB"/>
    <s v="TRALOKINUMAB"/>
    <s v="SIRINGA"/>
    <s v="150 MG"/>
    <s v="SIRINGA"/>
    <n v="6640"/>
    <n v="288.8"/>
    <n v="1917632"/>
    <x v="713"/>
    <x v="117"/>
    <s v="Farmaci ESCLUSIVI e INNOVATIVI"/>
    <m/>
  </r>
  <r>
    <x v="470"/>
    <s v="TRALUKINUMAB"/>
    <s v="TRALUKINUMAB"/>
    <s v="PENNA"/>
    <s v="300MG"/>
    <s v="PENNA"/>
    <n v="2400"/>
    <n v="608"/>
    <n v="1459200"/>
    <x v="711"/>
    <x v="117"/>
    <s v="Farmaci PTR ed ESCLUSIVI (Edizione 2025) e servizi connessi"/>
    <m/>
  </r>
  <r>
    <x v="471"/>
    <s v="BRODALUMAB"/>
    <s v="BRODALUMAB"/>
    <s v="SIRINGA"/>
    <s v="1,5 ML (140 MG/ML)"/>
    <s v="SIRINGA"/>
    <n v="1360"/>
    <n v="386.84"/>
    <n v="526102.4"/>
    <x v="714"/>
    <x v="117"/>
    <s v="Farmaci ospedalieri Edizione IV-2023"/>
    <m/>
  </r>
  <r>
    <x v="472"/>
    <s v="CLADRIBINA"/>
    <s v="CLADRIBINA"/>
    <s v="FIALE"/>
    <s v="5 ML (2 MG/ML)"/>
    <s v="FIALA"/>
    <n v="50"/>
    <n v="268.94268"/>
    <n v="13447.134"/>
    <x v="715"/>
    <x v="118"/>
    <s v="Farmaci ospedalieri Edizione IV-2023"/>
    <m/>
  </r>
  <r>
    <x v="473"/>
    <s v="ATRACURIO BESILATO"/>
    <s v="ATRACURIO BESILATO"/>
    <s v="FIALE"/>
    <s v="5 ML (10 MG/ML)"/>
    <s v="FIALA"/>
    <n v="4750"/>
    <n v="2.0539999999999998"/>
    <n v="9756.5"/>
    <x v="716"/>
    <x v="119"/>
    <s v="Farmaci ospedalieri Edizione IV-2023"/>
    <m/>
  </r>
  <r>
    <x v="474"/>
    <s v="DIBUTIL CARBOETILENE"/>
    <s v="DIBUTIL CARBOETILENE"/>
    <s v="SOLUZIONE"/>
    <s v="5 G (50%)"/>
    <s v="TUBO"/>
    <n v="230"/>
    <n v="14.03"/>
    <n v="3226.8999999999996"/>
    <x v="717"/>
    <x v="120"/>
    <s v="Farmaci ESCLUSIVI e INNOVATIVI"/>
    <m/>
  </r>
  <r>
    <x v="475"/>
    <s v="SODIO FENILBUTIRRATO"/>
    <s v="SODIO FENILBUTIRRATO"/>
    <s v="GRANULATO"/>
    <s v="174 G"/>
    <s v="FLACONE"/>
    <n v="43"/>
    <n v="380"/>
    <n v="16340"/>
    <x v="718"/>
    <x v="121"/>
    <s v="Farmaci - Edizione 1_2023"/>
    <m/>
  </r>
  <r>
    <x v="476"/>
    <s v="ZUCLOPENTIXOLO"/>
    <s v="ZUCLOPENTIXOLO"/>
    <s v="FIALE"/>
    <s v="200 MG"/>
    <s v="FIALA"/>
    <n v="800"/>
    <n v="2.718"/>
    <n v="2174.4"/>
    <x v="719"/>
    <x v="122"/>
    <s v="Farmaci ospedalieri Edizione IV-2023"/>
    <m/>
  </r>
  <r>
    <x v="477"/>
    <s v="VORTIOXETINA"/>
    <s v="VORTIOXETINA"/>
    <s v="COMPRESSE RIVESTITE"/>
    <s v="10 MG"/>
    <s v="COMPRESSA"/>
    <n v="7160"/>
    <n v="0.70415000000000005"/>
    <n v="5041.7139999999999"/>
    <x v="720"/>
    <x v="122"/>
    <s v="Farmaci ospedalieri Edizione IV-2023"/>
    <m/>
  </r>
  <r>
    <x v="477"/>
    <s v="VORTIOXETINA"/>
    <s v="VORTIOXETINA"/>
    <s v="COMPRESSE RIVESTITE"/>
    <s v="5 MG"/>
    <s v="COMPRESSA"/>
    <n v="4560"/>
    <n v="0.35208"/>
    <n v="1605.4848"/>
    <x v="721"/>
    <x v="122"/>
    <s v="Farmaci ospedalieri Edizione IV-2023"/>
    <m/>
  </r>
  <r>
    <x v="477"/>
    <s v="VORTIOXETINA"/>
    <s v="VORTIOXETINA"/>
    <s v="SOLUZIONE"/>
    <s v="15 ML (20 MG/ML)"/>
    <s v="FLACONE"/>
    <n v="370"/>
    <n v="19.716280000000001"/>
    <n v="7295.0236000000004"/>
    <x v="722"/>
    <x v="122"/>
    <s v="Farmaci ospedalieri Edizione IV-2023"/>
    <m/>
  </r>
  <r>
    <x v="478"/>
    <s v="EPTINEZUMAB"/>
    <s v="EPTINEZUMAB"/>
    <s v="SOLUZIONE INIETTABILE"/>
    <s v="100 MG 1 ML"/>
    <s v="FLACONE"/>
    <n v="1509.9999999999998"/>
    <n v="1409.22"/>
    <n v="2127922.1999999997"/>
    <x v="723"/>
    <x v="122"/>
    <s v="Farmaci PTR ed ESCLUSIVI (Edizione 2025) e servizi connessi"/>
    <m/>
  </r>
  <r>
    <x v="479"/>
    <s v="CITALOPRAM"/>
    <s v="CITALOPRAM"/>
    <s v="FIALE"/>
    <s v="40 MG"/>
    <s v="FIALA"/>
    <n v="410"/>
    <n v="2.09985"/>
    <n v="860.93849999999998"/>
    <x v="724"/>
    <x v="122"/>
    <s v="Farmaci ospedalieri Edizione IV-2023"/>
    <m/>
  </r>
  <r>
    <x v="480"/>
    <s v="MIDAZOLAM"/>
    <s v="MIDAZOLAM"/>
    <m/>
    <s v="5 ML (2 MG/ML)"/>
    <s v="FLACONE"/>
    <n v="220"/>
    <n v="12.003"/>
    <n v="2640.66"/>
    <x v="725"/>
    <x v="122"/>
    <s v="Farmaci ESCLUSIVI e INNOVATIVI"/>
    <m/>
  </r>
  <r>
    <x v="481"/>
    <s v="DISODIO LEVOFOLINATO"/>
    <s v="DISODIO LEVOFOLINATO"/>
    <s v="FIALE"/>
    <s v="200 MG"/>
    <s v="FIALA"/>
    <n v="600"/>
    <n v="16.19595"/>
    <n v="9717.57"/>
    <x v="726"/>
    <x v="123"/>
    <s v="Farmaci ospedalieri Edizione IV-2023"/>
    <m/>
  </r>
  <r>
    <x v="481"/>
    <s v="DISODIO LEVOFOLINATO"/>
    <s v="DISODIO LEVOFOLINATO"/>
    <s v="FIALE"/>
    <s v="450 MG"/>
    <s v="FIALA"/>
    <n v="1899.9999999999998"/>
    <n v="36.445430000000002"/>
    <n v="69246.316999999995"/>
    <x v="727"/>
    <x v="123"/>
    <s v="Farmaci ospedalieri Edizione IV-2023"/>
    <m/>
  </r>
  <r>
    <x v="482"/>
    <s v="MITOMICINA"/>
    <s v="MITOMICINA"/>
    <s v="POLVERE PER SOLUZIONE"/>
    <s v="40 MG FIALE +SACCHE 40 ML"/>
    <s v="FLACONCINO"/>
    <n v="700"/>
    <n v="88.9"/>
    <n v="62230.000000000007"/>
    <x v="728"/>
    <x v="123"/>
    <m/>
    <m/>
  </r>
  <r>
    <x v="63"/>
    <s v="ACIDO AMINOLEVULINICO"/>
    <s v="ACIDO AMINOLEVULINICO"/>
    <s v="POLVERE OS"/>
    <s v="1,5 G (30 MG/ML)"/>
    <s v="FLACONCINO"/>
    <n v="100"/>
    <n v="980"/>
    <n v="98000"/>
    <x v="729"/>
    <x v="123"/>
    <m/>
    <m/>
  </r>
  <r>
    <x v="483"/>
    <s v="ASPARAGINASI"/>
    <s v="ASPARAGINASI"/>
    <s v="POLVERE + SOLVENTE"/>
    <s v="10.000 U.I."/>
    <s v="FIALA"/>
    <n v="200"/>
    <n v="537.16"/>
    <n v="107432"/>
    <x v="730"/>
    <x v="123"/>
    <m/>
    <m/>
  </r>
  <r>
    <x v="484"/>
    <s v="BCG - BACILLO DI CALMETTE E GUERIN (USO ENDOVESCICALE)"/>
    <s v="BCG - BACILLO DI CALMETTE E GUERIN (USO ENDOVESCICALE)"/>
    <s v="SACCA"/>
    <s v="50 ML"/>
    <s v="SACCA"/>
    <n v="4365"/>
    <n v="110.94"/>
    <n v="484253.1"/>
    <x v="731"/>
    <x v="123"/>
    <m/>
    <m/>
  </r>
  <r>
    <x v="485"/>
    <s v="TREOSULFAN"/>
    <s v="TREOSULFAN"/>
    <s v="FIALE"/>
    <s v="5 G      "/>
    <s v="FIALA"/>
    <n v="120"/>
    <n v="809"/>
    <n v="97080"/>
    <x v="732"/>
    <x v="123"/>
    <s v="Farmaci - Edizione 1_2023"/>
    <m/>
  </r>
  <r>
    <x v="486"/>
    <s v="SELINEXOR"/>
    <s v="SELINEXOR"/>
    <s v="COMPRESSE"/>
    <s v="20 MG"/>
    <s v="COMPRESSA"/>
    <n v="8448.0000000000018"/>
    <n v="402.899"/>
    <n v="3403690.7520000008"/>
    <x v="733"/>
    <x v="124"/>
    <s v="Farmaci PTR ed ESCLUSIVI (Edizione 2025) e servizi connessi"/>
    <m/>
  </r>
  <r>
    <x v="487"/>
    <s v="TAGRAXOFUSP"/>
    <s v="TAGRAXOFUSP"/>
    <s v="FIALE"/>
    <s v="1 ML (1MG/ML)"/>
    <s v="FIALA"/>
    <n v="15"/>
    <n v="21054.75"/>
    <n v="315821.25"/>
    <x v="734"/>
    <x v="124"/>
    <s v="Farmaci PTR ed ESCLUSIVI (Edizione 2025) e servizi connessi"/>
    <m/>
  </r>
  <r>
    <x v="488"/>
    <s v="Elacestrant"/>
    <s v="Elacestrant"/>
    <s v="COMPRESSA RIVESTITA"/>
    <s v="345MG"/>
    <s v="COMPRESSA"/>
    <n v="8382"/>
    <n v="273.97000000000003"/>
    <n v="2296416.54"/>
    <x v="735"/>
    <x v="124"/>
    <m/>
    <m/>
  </r>
  <r>
    <x v="488"/>
    <s v="Elacestrant"/>
    <s v="Elacestrant"/>
    <s v="COMPRESSA RIVESTITA"/>
    <s v="86MG"/>
    <s v="COMPRESSA"/>
    <n v="5096"/>
    <n v="91.32"/>
    <n v="465366.72"/>
    <x v="735"/>
    <x v="124"/>
    <m/>
    <m/>
  </r>
  <r>
    <x v="165"/>
    <s v="INTERFERONE BETA 1A"/>
    <s v="INTERFERONE BETA 1A"/>
    <s v="CARTUCCIA"/>
    <s v="0,5 ML (22 MCG)"/>
    <s v="CARTUCCIA"/>
    <n v="1980"/>
    <n v="172.45500000000001"/>
    <n v="341460.9"/>
    <x v="736"/>
    <x v="125"/>
    <m/>
    <m/>
  </r>
  <r>
    <x v="165"/>
    <s v="INTERFERONE BETA 1A"/>
    <s v="INTERFERONE BETA 1A"/>
    <s v="CARTUCCIA"/>
    <s v="0,5 ML (44 MCG)"/>
    <s v="CARTUCCIA"/>
    <n v="2520"/>
    <n v="231.88499999999999"/>
    <n v="584350.19999999995"/>
    <x v="737"/>
    <x v="125"/>
    <m/>
    <m/>
  </r>
  <r>
    <x v="165"/>
    <s v="INTERFERONE BETA 1A"/>
    <s v="INTERFERONE BETA 1A"/>
    <s v="PENNA"/>
    <s v="44 MCG (12.000.000 U.I.)"/>
    <s v="PENNA"/>
    <n v="748"/>
    <n v="77.295000000000002"/>
    <n v="57816.66"/>
    <x v="738"/>
    <x v="125"/>
    <m/>
    <m/>
  </r>
  <r>
    <x v="165"/>
    <s v="INTERFERONE BETA 1A"/>
    <s v="INTERFERONE BETA 1A"/>
    <s v="SIRINGA PRERIEMPITA"/>
    <s v="22 MCG (6.000.000 U.I.)"/>
    <s v="SIRINGA"/>
    <n v="2672"/>
    <n v="57.485799999999998"/>
    <n v="153602.0576"/>
    <x v="739"/>
    <x v="125"/>
    <m/>
    <m/>
  </r>
  <r>
    <x v="165"/>
    <s v="INTERFERONE BETA 1A"/>
    <s v="INTERFERONE BETA 1A"/>
    <s v="SIRINGA PRERIEMPITA"/>
    <s v="44 MCG (12.000.000 U.I.)"/>
    <s v="SIRINGA"/>
    <n v="4980"/>
    <n v="77.295000000000002"/>
    <n v="384929.10000000003"/>
    <x v="740"/>
    <x v="125"/>
    <m/>
    <m/>
  </r>
  <r>
    <x v="165"/>
    <s v="INTERFERONE BETA 1A"/>
    <s v="INTERFERONE BETA 1A"/>
    <s v="PENNA"/>
    <s v="0,5 ML (22 MCG)"/>
    <s v="PENNA"/>
    <n v="396"/>
    <n v="57.48583"/>
    <n v="22764.38868"/>
    <x v="741"/>
    <x v="125"/>
    <m/>
    <m/>
  </r>
  <r>
    <x v="489"/>
    <s v="LUTROPINA ALFA"/>
    <s v="LUTROPINA ALFA"/>
    <s v="SOLUZIONE INIETTABILE"/>
    <s v="75 UI"/>
    <s v="FLACONE"/>
    <n v="100"/>
    <n v="17.190000000000001"/>
    <n v="1719.0000000000002"/>
    <x v="742"/>
    <x v="125"/>
    <s v="Farmaci ospedalieri Edizione IV-2023"/>
    <m/>
  </r>
  <r>
    <x v="490"/>
    <s v="CORIOGONADOTROPINA ALFA"/>
    <s v="CORIOGONADOTROPINA ALFA"/>
    <s v="PENNA"/>
    <s v="250MCG 0,5ML"/>
    <s v="PENNA"/>
    <n v="100"/>
    <n v="22.24"/>
    <n v="2224"/>
    <x v="743"/>
    <x v="125"/>
    <s v="Farmaci ospedalieri Edizione IV-2023"/>
    <m/>
  </r>
  <r>
    <x v="491"/>
    <s v="FOLLITROPINA ALFA + LUTROPINA ALFA"/>
    <s v="FOLLITROPINA ALFA + LUTROPINA ALFA"/>
    <s v="SOLUZIONE INIETTABILE"/>
    <s v="150 UI + 75 UI"/>
    <s v="FLACONE"/>
    <n v="100"/>
    <n v="56.7"/>
    <n v="5670"/>
    <x v="744"/>
    <x v="125"/>
    <s v="Farmaci ospedalieri Edizione IV-2023"/>
    <m/>
  </r>
  <r>
    <x v="492"/>
    <s v="TEPOTINIB"/>
    <s v="TEPOTINIB"/>
    <s v="COMPRESSE"/>
    <s v="225 MG"/>
    <s v="COMPRESSA"/>
    <n v="3120.0000000000005"/>
    <n v="149.13200000000001"/>
    <n v="465291.84000000008"/>
    <x v="745"/>
    <x v="125"/>
    <s v="Farmaci PTR ed ESCLUSIVI (Edizione 2025) e servizi connessi"/>
    <m/>
  </r>
  <r>
    <x v="493"/>
    <s v="CETUXIMAB"/>
    <s v="CETUXIMAB"/>
    <s v="FIALE"/>
    <s v="20 ML (5 MG/ML)"/>
    <s v="FIALA"/>
    <n v="5960"/>
    <n v="153.55999"/>
    <n v="915217.54039999994"/>
    <x v="746"/>
    <x v="125"/>
    <s v="Farmaci ospedalieri Edizione IV-2023"/>
    <m/>
  </r>
  <r>
    <x v="494"/>
    <s v="AVELUMAB"/>
    <s v="AVELUMAB"/>
    <s v="FLACONE"/>
    <s v="10 ML (20 MG/ML)"/>
    <s v="FLACONE"/>
    <n v="1987.0000000000002"/>
    <n v="640.61"/>
    <n v="1272892.07"/>
    <x v="747"/>
    <x v="125"/>
    <s v="Farmaci ospedalieri Edizione IV-2023"/>
    <m/>
  </r>
  <r>
    <x v="495"/>
    <s v="CLADRIBINA"/>
    <s v="CLADRIBINA"/>
    <s v="COMPRESSE"/>
    <s v="10 MG"/>
    <s v="COMPRESSA"/>
    <n v="1210"/>
    <n v="1343.1"/>
    <n v="1625151"/>
    <x v="748"/>
    <x v="125"/>
    <s v="Farmaci ospedalieri Edizione IV-2023"/>
    <m/>
  </r>
  <r>
    <x v="5"/>
    <s v="TOSSINA BOTULINICA DI CLOSTRIDIUM BOTULINUM TIPO A"/>
    <s v="TOSSINA BOTULINICA DI CLOSTRIDIUM BOTULINUM TIPO A"/>
    <s v="FLACONE"/>
    <s v="PM 150 KD 100 U"/>
    <s v="FLACONE"/>
    <n v="480"/>
    <n v="112"/>
    <n v="53760"/>
    <x v="749"/>
    <x v="126"/>
    <s v="Farmaci ospedalieri Edizione IV-2023"/>
    <m/>
  </r>
  <r>
    <x v="496"/>
    <s v="ACIDO ASCORBICO"/>
    <s v="ACIDO ASCORBICO (VIT. C)"/>
    <s v="CAPSULE"/>
    <s v="500 MG"/>
    <s v="CAPSULA"/>
    <n v="1200"/>
    <n v="0.23602000000000001"/>
    <n v="283.22399999999999"/>
    <x v="750"/>
    <x v="127"/>
    <s v="Farmaci - Edizione 1_2023"/>
    <m/>
  </r>
  <r>
    <x v="497"/>
    <s v="POTASSIO LATTATO"/>
    <s v="POTASSIO LATTATO"/>
    <s v="FIALE"/>
    <s v="10 ML (2 MEQ/ML)"/>
    <s v="FIALA"/>
    <n v="850"/>
    <n v="0.36199999999999999"/>
    <n v="307.7"/>
    <x v="751"/>
    <x v="127"/>
    <s v="Farmaci - Edizione 1_2023"/>
    <m/>
  </r>
  <r>
    <x v="240"/>
    <s v="MEPIVACAINA CLORIDRATO"/>
    <s v="MEPIVACAINA CLORIDRATO"/>
    <s v="FIALE"/>
    <s v="2 ML (20 MG/ML)"/>
    <s v="FIALA"/>
    <n v="22000"/>
    <n v="0.52998999999999996"/>
    <n v="11659.779999999999"/>
    <x v="752"/>
    <x v="127"/>
    <s v="Farmaci ospedalieri Edizione IV-2023"/>
    <m/>
  </r>
  <r>
    <x v="498"/>
    <s v="METACOLINA CLORURO"/>
    <s v="METACOLINA CLORURO"/>
    <s v="FIALE"/>
    <s v="192 MG"/>
    <s v="FIALA"/>
    <n v="570"/>
    <n v="139.965"/>
    <n v="79780.05"/>
    <x v="750"/>
    <x v="127"/>
    <s v="Farmaci ESCLUSIVI e INNOVATIVI"/>
    <m/>
  </r>
  <r>
    <x v="498"/>
    <s v="METACOLINA CLORURO"/>
    <s v="METACOLINA CLORURO"/>
    <s v="FIALE"/>
    <s v="30 MG"/>
    <s v="FIALA"/>
    <n v="170"/>
    <n v="22.261099999999999"/>
    <n v="3784.3869999999997"/>
    <x v="750"/>
    <x v="127"/>
    <s v="Farmaci ESCLUSIVI e INNOVATIVI"/>
    <m/>
  </r>
  <r>
    <x v="499"/>
    <s v="RIOCIGUAT"/>
    <s v="RIOCIGUAT"/>
    <s v="COMPRESSE"/>
    <s v="0,5 MG"/>
    <s v="COMPRESSA"/>
    <n v="1680"/>
    <n v="29.993099999999998"/>
    <n v="50388.407999999996"/>
    <x v="753"/>
    <x v="128"/>
    <m/>
    <m/>
  </r>
  <r>
    <x v="499"/>
    <s v="RIOCIGUAT"/>
    <s v="RIOCIGUAT"/>
    <s v="COMPRESSE"/>
    <s v="1 MG"/>
    <s v="COMPRESSA"/>
    <n v="6720"/>
    <n v="29.993099999999998"/>
    <n v="201553.63199999998"/>
    <x v="754"/>
    <x v="128"/>
    <m/>
    <m/>
  </r>
  <r>
    <x v="499"/>
    <s v="RIOCIGUAT"/>
    <s v="RIOCIGUAT"/>
    <s v="COMPRESSE"/>
    <s v="1,5 MG"/>
    <s v="COMPRESSA"/>
    <n v="2100"/>
    <n v="29.993099999999998"/>
    <n v="62985.509999999995"/>
    <x v="755"/>
    <x v="128"/>
    <m/>
    <m/>
  </r>
  <r>
    <x v="499"/>
    <s v="RIOCIGUAT"/>
    <s v="RIOCIGUAT"/>
    <s v="COMPRESSE"/>
    <s v="2 MG"/>
    <s v="COMPRESSA"/>
    <n v="5880"/>
    <n v="29.993099999999998"/>
    <n v="176359.42799999999"/>
    <x v="756"/>
    <x v="128"/>
    <m/>
    <m/>
  </r>
  <r>
    <x v="499"/>
    <s v="RIOCIGUAT"/>
    <s v="RIOCIGUAT"/>
    <s v="COMPRESSE"/>
    <s v="2,5 MG"/>
    <s v="COMPRESSA"/>
    <n v="12000"/>
    <n v="29.993099999999998"/>
    <n v="359917.19999999995"/>
    <x v="757"/>
    <x v="128"/>
    <m/>
    <m/>
  </r>
  <r>
    <x v="500"/>
    <s v="TEDIZOLID"/>
    <s v="TEDIZOLID"/>
    <s v="COMPRESSE"/>
    <s v="200 MG"/>
    <s v="COMPRESSA"/>
    <n v="324"/>
    <n v="184.65"/>
    <n v="59826.6"/>
    <x v="758"/>
    <x v="128"/>
    <m/>
    <m/>
  </r>
  <r>
    <x v="500"/>
    <s v="TEDIZOLID"/>
    <s v="TEDIZOLID"/>
    <s v="POLVERE PER SOLUZIONE"/>
    <s v="200 MG"/>
    <s v="FLACONE"/>
    <n v="324"/>
    <n v="184.65"/>
    <n v="59826.6"/>
    <x v="758"/>
    <x v="128"/>
    <m/>
    <m/>
  </r>
  <r>
    <x v="501"/>
    <s v="DORAVIRINA"/>
    <s v="DORAVIRINA"/>
    <s v="COMPRESSE"/>
    <s v="100 MG"/>
    <s v="COMPRESSE"/>
    <n v="12000"/>
    <n v="16.245000000000001"/>
    <n v="194940"/>
    <x v="759"/>
    <x v="128"/>
    <m/>
    <m/>
  </r>
  <r>
    <x v="502"/>
    <s v="ELBASVIR/GRAZOPREVIR"/>
    <s v="ELBASVIR/GRAZOPREVIR"/>
    <s v="COMPRESSE"/>
    <s v="50 MG + 100 MG"/>
    <s v="COMPRESSA"/>
    <n v="2640"/>
    <n v="483.4821"/>
    <n v="1276392.7439999999"/>
    <x v="760"/>
    <x v="128"/>
    <m/>
    <m/>
  </r>
  <r>
    <x v="503"/>
    <s v="DORAVIRINA/LAMIVUDINA/TENOFOVIR DISOPROXIL"/>
    <s v="DORAVIRINA/LAMIVUDINA/TENOFOVIR DISOPROXIL"/>
    <s v="COMPRESSE"/>
    <s v="100 MG + 300 MG + 245 MG"/>
    <s v="COMPRESSA"/>
    <n v="42000"/>
    <n v="26.297699999999999"/>
    <n v="1104503.3999999999"/>
    <x v="761"/>
    <x v="128"/>
    <m/>
    <m/>
  </r>
  <r>
    <x v="504"/>
    <s v="LETERMOVIR"/>
    <s v="LETERMOVIR"/>
    <s v="COMPRESSE"/>
    <s v="480 MG"/>
    <s v="COMPRESSA"/>
    <n v="3680"/>
    <n v="300"/>
    <n v="1104000"/>
    <x v="762"/>
    <x v="128"/>
    <m/>
    <m/>
  </r>
  <r>
    <x v="504"/>
    <s v="LETERMOVIR"/>
    <s v="LETERMOVIR"/>
    <s v="COMPRESSE"/>
    <s v="240 MG"/>
    <s v="COMPRESSA"/>
    <n v="5920"/>
    <n v="150"/>
    <n v="888000"/>
    <x v="762"/>
    <x v="128"/>
    <m/>
    <m/>
  </r>
  <r>
    <x v="505"/>
    <s v="BEZLOTOXUMAB"/>
    <s v="BEZLOTOXUMAB"/>
    <s v="FLACONE"/>
    <s v="40 ML (25 MG/ML)"/>
    <s v="FLACONE"/>
    <n v="85"/>
    <n v="1703.92"/>
    <n v="144833.20000000001"/>
    <x v="763"/>
    <x v="128"/>
    <s v="Farmaci ospedalieri Edizione IV-2023"/>
    <m/>
  </r>
  <r>
    <x v="506"/>
    <s v="SITAGLIPTIN/ERTUGLIFLOZIN"/>
    <s v="SITAGLIPTIN/ERTUGLIFLOZIN"/>
    <s v="COMPRESSE"/>
    <s v="15 MG + 100 MG"/>
    <s v="COMPRESSA"/>
    <n v="38808"/>
    <n v="2.4346399999999999"/>
    <n v="94483.509120000002"/>
    <x v="764"/>
    <x v="128"/>
    <s v="Farmaci ESCLUSIVI e INNOVATIVI"/>
    <m/>
  </r>
  <r>
    <x v="506"/>
    <s v="SITAGLIPTIN/ERTUGLIFLOZIN"/>
    <s v="SITAGLIPTIN/ERTUGLIFLOZIN"/>
    <s v="COMPRESSE"/>
    <s v="5 MG + 100 MG"/>
    <s v="COMPRESSA"/>
    <n v="38808"/>
    <n v="2.4346399999999999"/>
    <n v="94483.509120000002"/>
    <x v="765"/>
    <x v="128"/>
    <s v="Farmaci ESCLUSIVI e INNOVATIVI"/>
    <m/>
  </r>
  <r>
    <x v="507"/>
    <s v="IMIPENEM/CILASTATINA/RELEBACTAM"/>
    <s v="IMIPENEM, CILASTATINA E RELEBACTAM"/>
    <s v="SOLUZIONE PER INFUSIONE POLV"/>
    <s v="500 MG + 500 MG + 250 MG"/>
    <s v="FLACONE"/>
    <n v="9000"/>
    <n v="124.1"/>
    <n v="1116900"/>
    <x v="766"/>
    <x v="128"/>
    <s v="Farmaci ESCLUSIVI e INNOVATIVI"/>
    <m/>
  </r>
  <r>
    <x v="508"/>
    <s v="CEFTOLOZANO/TAZOBACTAM"/>
    <s v="CEFTOLOZANO/TAZOBACTAM"/>
    <s v="FLACONE"/>
    <s v="1 G + 500 MG"/>
    <s v="FLACONE"/>
    <n v="9500"/>
    <n v="70.322000000000003"/>
    <n v="668059"/>
    <x v="767"/>
    <x v="128"/>
    <s v="Farmaci ospedalieri Edizione IV-2023"/>
    <m/>
  </r>
  <r>
    <x v="509"/>
    <s v="RALTEGRAVIR POTASSICO"/>
    <s v="RALTEGRAVIR POTASSICO"/>
    <s v="COMPRESSE"/>
    <s v="400 MG"/>
    <s v="COMPRESSA"/>
    <n v="25100"/>
    <n v="5.65"/>
    <n v="141815"/>
    <x v="768"/>
    <x v="128"/>
    <s v="Farmaci ospedalieri Edizione IV-2023"/>
    <m/>
  </r>
  <r>
    <x v="510"/>
    <s v="PEMBROLIZUMAB"/>
    <s v="PEMBROLIZUMAB"/>
    <s v="SOLUZIONE PER INFUSIONE CONC"/>
    <s v="4 ML (25 MG/ML)"/>
    <s v="FLACONE"/>
    <n v="15000"/>
    <n v="1243"/>
    <n v="18645000"/>
    <x v="769"/>
    <x v="128"/>
    <s v="Farmaci ospedalieri Edizione IV-2023"/>
    <m/>
  </r>
  <r>
    <x v="511"/>
    <s v="Rezafungin "/>
    <s v="Rezafungin "/>
    <s v="FLACONE"/>
    <s v="200MG"/>
    <s v="FLACONE"/>
    <n v="460"/>
    <n v="1229.5899999999999"/>
    <n v="565611.39999999991"/>
    <x v="770"/>
    <x v="129"/>
    <m/>
    <m/>
  </r>
  <r>
    <x v="453"/>
    <s v="OXICODONE CLORIDRATO"/>
    <s v="OXICODONE CLORIDRATO"/>
    <s v="COMPRESSE"/>
    <s v="40 MG R.P."/>
    <s v="COMPRESSA"/>
    <n v="660"/>
    <n v="0.46559"/>
    <n v="307.2894"/>
    <x v="771"/>
    <x v="129"/>
    <s v="Farmaci ospedalieri Edizione IV-2023"/>
    <m/>
  </r>
  <r>
    <x v="453"/>
    <s v="OXICODONE CLORIDRATO"/>
    <s v="OXICODONE CLORIDRATO"/>
    <s v="COMPRESSE"/>
    <s v="80 MG R.P."/>
    <s v="COMPRESSA"/>
    <n v="660"/>
    <n v="0.83123000000000002"/>
    <n v="548.61180000000002"/>
    <x v="771"/>
    <x v="129"/>
    <s v="Farmaci ospedalieri Edizione IV-2023"/>
    <m/>
  </r>
  <r>
    <x v="512"/>
    <s v="CANAGLIFLOZIN/METFORMINA"/>
    <s v="CANAGLIFLOZIN/METFORMINA"/>
    <s v="COMPRESSE"/>
    <s v="150 MG + 1.000 MG"/>
    <s v="COMPRESSA"/>
    <n v="1640"/>
    <n v="0.995"/>
    <n v="1631.8"/>
    <x v="772"/>
    <x v="129"/>
    <m/>
    <m/>
  </r>
  <r>
    <x v="512"/>
    <s v="CANAGLIFLOZIN/METFORMINA"/>
    <s v="CANAGLIFLOZIN/METFORMINA"/>
    <s v="COMPRESSE"/>
    <s v="150 MG + 850 MG"/>
    <s v="COMPRESSA"/>
    <n v="1640"/>
    <n v="0.995"/>
    <n v="1631.8"/>
    <x v="772"/>
    <x v="129"/>
    <m/>
    <m/>
  </r>
  <r>
    <x v="512"/>
    <s v="CANAGLIFLOZIN/METFORMINA"/>
    <s v="CANAGLIFLOZIN/METFORMINA"/>
    <s v="COMPRESSE"/>
    <s v="50 MG + 1.000 MG"/>
    <s v="COMPRESSA"/>
    <n v="1640"/>
    <n v="0.66983000000000004"/>
    <n v="1098.5212000000001"/>
    <x v="772"/>
    <x v="129"/>
    <m/>
    <m/>
  </r>
  <r>
    <x v="512"/>
    <s v="CANAGLIFLOZIN/METFORMINA"/>
    <s v="CANAGLIFLOZIN/METFORMINA"/>
    <s v="COMPRESSE"/>
    <s v="50 MG + 850 MG"/>
    <s v="COMPRESSA"/>
    <n v="1640"/>
    <n v="0.66983000000000004"/>
    <n v="1098.5212000000001"/>
    <x v="772"/>
    <x v="129"/>
    <m/>
    <m/>
  </r>
  <r>
    <x v="513"/>
    <s v="PANCRELIPASI"/>
    <s v="PANCRELIPASI"/>
    <s v="CAPSULE"/>
    <s v="420 MG"/>
    <s v="CAPSULA"/>
    <n v="100000"/>
    <n v="0.5"/>
    <n v="50000"/>
    <x v="773"/>
    <x v="130"/>
    <m/>
    <m/>
  </r>
  <r>
    <x v="513"/>
    <s v="PANCRELIPASI"/>
    <s v="PANCRELIPASI"/>
    <s v="CAPSULE"/>
    <s v="300 MG"/>
    <s v="CAPSULA"/>
    <n v="109000"/>
    <n v="0.30499999999999999"/>
    <n v="33245"/>
    <x v="774"/>
    <x v="130"/>
    <m/>
    <m/>
  </r>
  <r>
    <x v="514"/>
    <s v="FONDAPARINUX SODICO"/>
    <s v="FONDAPARINUX SODICO"/>
    <s v="SIRINGA PRERIEMPITA"/>
    <s v="0,4 ML (5 MG/0,4 ML)"/>
    <s v="SIRINGA"/>
    <n v="6900"/>
    <n v="2.536"/>
    <n v="17498.400000000001"/>
    <x v="775"/>
    <x v="130"/>
    <m/>
    <m/>
  </r>
  <r>
    <x v="514"/>
    <s v="FONDAPARINUX SODICO"/>
    <s v="FONDAPARINUX SODICO"/>
    <s v="SIRINGA PRERIEMPITA"/>
    <s v="0,5 ML (2,5 MG/0,5 ML)"/>
    <s v="SIRINGA"/>
    <n v="54000"/>
    <n v="1.71"/>
    <n v="92340"/>
    <x v="776"/>
    <x v="130"/>
    <m/>
    <m/>
  </r>
  <r>
    <x v="514"/>
    <s v="FONDAPARINUX SODICO"/>
    <s v="FONDAPARINUX SODICO"/>
    <s v="SIRINGA PRERIEMPITA"/>
    <s v="0,6 ML (7,5 MG/0,6 ML)"/>
    <s v="SIRINGA"/>
    <n v="15500"/>
    <n v="3.8"/>
    <n v="58900"/>
    <x v="777"/>
    <x v="130"/>
    <m/>
    <m/>
  </r>
  <r>
    <x v="514"/>
    <s v="FONDAPARINUX SODICO"/>
    <s v="FONDAPARINUX SODICO"/>
    <s v="SIRINGA PRERIEMPITA"/>
    <s v="0,3 ML (1,5 MG/0,3 ML)"/>
    <s v="SIRINGA"/>
    <n v="14500"/>
    <n v="1.026"/>
    <n v="14877"/>
    <x v="778"/>
    <x v="130"/>
    <m/>
    <m/>
  </r>
  <r>
    <x v="515"/>
    <s v="FLECAINIDE ACETATO"/>
    <s v="FLECAINIDE ACETATO"/>
    <s v="FIALE"/>
    <s v="15 ML (10 MG/ML)"/>
    <s v="FIALA"/>
    <n v="1600"/>
    <n v="2.7709000000000001"/>
    <n v="4433.4400000000005"/>
    <x v="779"/>
    <x v="130"/>
    <m/>
    <m/>
  </r>
  <r>
    <x v="516"/>
    <s v="NIFEDIPINA"/>
    <s v="NIFEDIPINA"/>
    <s v="GOCCE"/>
    <s v="30 ML (20 MG/ML)"/>
    <s v="FLACONE"/>
    <n v="960"/>
    <n v="4.12"/>
    <n v="3955.2000000000003"/>
    <x v="780"/>
    <x v="130"/>
    <m/>
    <m/>
  </r>
  <r>
    <x v="517"/>
    <s v="VERAPAMIL CLORIDRATO"/>
    <s v="VERAPAMIL CLORIDRATO"/>
    <s v="FIALE"/>
    <s v="2 ML (2,5 MG/ML)"/>
    <s v="FIALA"/>
    <n v="5250"/>
    <n v="0.38800000000000001"/>
    <n v="2037"/>
    <x v="781"/>
    <x v="130"/>
    <m/>
    <m/>
  </r>
  <r>
    <x v="518"/>
    <s v="CLORTETRACICLINA CLORIDRATO"/>
    <s v="CLORTETRACICLINA CLORIDRATO"/>
    <s v="UNGUENTO"/>
    <s v="14,2 G (3%)"/>
    <s v="TUBO"/>
    <n v="780"/>
    <n v="4.7"/>
    <n v="3666"/>
    <x v="782"/>
    <x v="130"/>
    <m/>
    <m/>
  </r>
  <r>
    <x v="133"/>
    <s v="IODOPOVIDONE"/>
    <s v="IODOPOVIDONE"/>
    <s v="UNGUENTO"/>
    <s v="100 G (10%)"/>
    <s v="TUBO"/>
    <n v="2800"/>
    <n v="6.3620000000000001"/>
    <n v="17813.599999999999"/>
    <x v="783"/>
    <x v="130"/>
    <m/>
    <m/>
  </r>
  <r>
    <x v="519"/>
    <s v="PIMECROLIMUS"/>
    <s v="PIMECROLIMUS"/>
    <s v="CREMA"/>
    <s v="30 G (1%)"/>
    <s v="TUBO"/>
    <n v="230"/>
    <n v="23.84"/>
    <n v="5483.2"/>
    <x v="784"/>
    <x v="130"/>
    <m/>
    <m/>
  </r>
  <r>
    <x v="520"/>
    <s v="IODOPOVIDONE"/>
    <s v="IODOPOVIDONE"/>
    <s v="LAVANDE"/>
    <s v="125 ML (100 MG/ML)"/>
    <s v="FLACONE"/>
    <n v="600"/>
    <n v="3.7727200000000001"/>
    <n v="2263.6320000000001"/>
    <x v="785"/>
    <x v="130"/>
    <m/>
    <m/>
  </r>
  <r>
    <x v="521"/>
    <s v="SILDENAFIL CITRATO"/>
    <s v="SILDENAFIL CITRATO"/>
    <s v="FIALE"/>
    <s v="20 ML (0,8 MG/ML)"/>
    <s v="FIALA"/>
    <n v="120"/>
    <n v="47.2"/>
    <n v="5664"/>
    <x v="786"/>
    <x v="130"/>
    <m/>
    <m/>
  </r>
  <r>
    <x v="521"/>
    <s v="SILDENAFIL CITRATO"/>
    <s v="SILDENAFIL CITRATO"/>
    <s v="SOSPENSIONE"/>
    <s v="112 ML (10 MG/ML)"/>
    <s v="FLACONE"/>
    <n v="250"/>
    <n v="256.95"/>
    <n v="64237.5"/>
    <x v="787"/>
    <x v="130"/>
    <m/>
    <m/>
  </r>
  <r>
    <x v="522"/>
    <s v="PROMAZINA CLORIDRATO"/>
    <s v="PROMAZINA CLORIDRATO"/>
    <s v="FIALE"/>
    <s v="50 MG"/>
    <s v="FIALA"/>
    <n v="8300"/>
    <n v="1.3635999999999999"/>
    <n v="11317.88"/>
    <x v="788"/>
    <x v="130"/>
    <m/>
    <m/>
  </r>
  <r>
    <x v="523"/>
    <s v="DELORAZEPAM"/>
    <s v="DELORAZEPAM"/>
    <s v="FIALE"/>
    <s v="5 MG"/>
    <s v="FIALA"/>
    <n v="11100"/>
    <n v="1.9793000000000001"/>
    <n v="21970.23"/>
    <x v="789"/>
    <x v="130"/>
    <m/>
    <m/>
  </r>
  <r>
    <x v="523"/>
    <s v="DELORAZEPAM"/>
    <s v="DELORAZEPAM"/>
    <s v="FIALE"/>
    <s v="2 MG"/>
    <s v="FIALA"/>
    <n v="9180"/>
    <n v="1.7975000000000001"/>
    <n v="16501.05"/>
    <x v="790"/>
    <x v="130"/>
    <m/>
    <m/>
  </r>
  <r>
    <x v="524"/>
    <s v="PIRIDOSTIGMINA BROMURO"/>
    <s v="PIRIDOSTIGMINA BROMURO"/>
    <s v="COMPRESSE"/>
    <s v="60 MG"/>
    <s v="COMPRESSA"/>
    <n v="4700"/>
    <n v="0.14099999999999999"/>
    <n v="662.69999999999993"/>
    <x v="791"/>
    <x v="130"/>
    <m/>
    <m/>
  </r>
  <r>
    <x v="525"/>
    <s v="DANAPAROID"/>
    <s v="DANAPAROID"/>
    <s v="FIALE"/>
    <s v="0,6 ML"/>
    <s v="FIALA"/>
    <n v="5530"/>
    <n v="61.816000000000003"/>
    <n v="341842.48000000004"/>
    <x v="792"/>
    <x v="130"/>
    <s v="Farmaci Edizione 2-2023"/>
    <m/>
  </r>
  <r>
    <x v="526"/>
    <s v="PRETOMANID"/>
    <s v="PRETOMANID"/>
    <s v="COMPRESSE"/>
    <s v="200 MG"/>
    <s v="COMPRESSA"/>
    <n v="3380"/>
    <n v="109.65385000000001"/>
    <n v="370630.01300000004"/>
    <x v="793"/>
    <x v="130"/>
    <s v="Farmaci ESCLUSIVI e INNOVATIVI"/>
    <m/>
  </r>
  <r>
    <x v="367"/>
    <s v="SALBUTAMOLO SOLFATO"/>
    <s v="SALBUTAMOLO SOLFATO"/>
    <s v="SCIROPPO"/>
    <s v="200 ML (0,24 MG/ML)"/>
    <s v="FLACONE"/>
    <n v="190"/>
    <n v="4.7260900000000001"/>
    <n v="897.95709999999997"/>
    <x v="794"/>
    <x v="131"/>
    <s v="Farmaci ospedalieri Edizione IV-2023"/>
    <m/>
  </r>
  <r>
    <x v="527"/>
    <s v="CANRENONE"/>
    <s v="CANRENONE"/>
    <s v="COMPRESSE"/>
    <s v="50 MG"/>
    <s v="COMPRESSA"/>
    <n v="93600"/>
    <n v="0.22084999999999999"/>
    <n v="20671.559999999998"/>
    <x v="795"/>
    <x v="131"/>
    <s v="Farmaci ospedalieri Edizione IV-2023"/>
    <m/>
  </r>
  <r>
    <x v="528"/>
    <s v="AMILORIDE CLORIDRATO/IDROCLOROTIAZIDE"/>
    <s v="AMILORIDE CLORIDRATO/IDROCLOROTIAZIDE"/>
    <s v="COMPRESSE"/>
    <s v="5 MG + 50 MG"/>
    <s v="COMPRESSA"/>
    <n v="4500"/>
    <n v="7.6499999999999999E-2"/>
    <n v="344.25"/>
    <x v="796"/>
    <x v="131"/>
    <m/>
    <m/>
  </r>
  <r>
    <x v="529"/>
    <s v="POTASSIO CANRENOATO/BUTIZIDE"/>
    <s v="POTASSIO CANRENOATO/BUTIZIDE"/>
    <s v="COMPRESSE"/>
    <s v="50 MG + 5 MG"/>
    <s v="COMPRESSA"/>
    <n v="600"/>
    <n v="0.18509999999999999"/>
    <n v="111.05999999999999"/>
    <x v="797"/>
    <x v="131"/>
    <s v="Farmaci ospedalieri Edizione IV-2023"/>
    <m/>
  </r>
  <r>
    <x v="530"/>
    <s v="SALBUTAMOLO SOLFATO"/>
    <s v="SALBUTAMOLO SOLFATO"/>
    <s v="AEROSOL"/>
    <s v="15 ML (5 MG/ML)"/>
    <s v="FLACONE"/>
    <n v="2800"/>
    <n v="2.97"/>
    <n v="8316"/>
    <x v="798"/>
    <x v="131"/>
    <s v="Farmaci Edizione 2-2023"/>
    <m/>
  </r>
  <r>
    <x v="530"/>
    <s v="SALBUTAMOLO"/>
    <s v="SALBUTAMOLO"/>
    <s v="SCIROPPO"/>
    <s v="120 ML (2MG/5ML)"/>
    <s v="FLACONE"/>
    <n v="230.00000000000003"/>
    <n v="5.2381799999999998"/>
    <n v="1204.7814000000001"/>
    <x v="799"/>
    <x v="131"/>
    <s v="Farmaci - Edizione 1_2023"/>
    <m/>
  </r>
  <r>
    <x v="531"/>
    <s v="DERMATAN SOLFATO"/>
    <s v="DERMATAN SOLFATO"/>
    <s v="FIALE"/>
    <s v="100 MG 2ML "/>
    <s v="FIALA"/>
    <n v="920"/>
    <n v="0.68"/>
    <n v="625.6"/>
    <x v="800"/>
    <x v="131"/>
    <s v="Farmaci - Edizione 1_2023"/>
    <m/>
  </r>
  <r>
    <x v="531"/>
    <s v="DERMATAN SOLFATO"/>
    <s v="DERMATAN SOLFATO"/>
    <s v="FIALE"/>
    <s v="300 MG 3ML             "/>
    <s v="FIALA"/>
    <n v="225"/>
    <n v="2.1"/>
    <n v="472.5"/>
    <x v="800"/>
    <x v="131"/>
    <s v="Farmaci - Edizione 1_2023"/>
    <m/>
  </r>
  <r>
    <x v="530"/>
    <s v="SALBUTAMOLO SOLFATO"/>
    <s v="SALBUTAMOLO SOLFATO"/>
    <s v="AEROSOL"/>
    <s v="15 ML (5 MG/ML)"/>
    <s v="FLACONE"/>
    <n v="2800"/>
    <n v="2.97"/>
    <n v="8316"/>
    <x v="800"/>
    <x v="131"/>
    <s v="Farmaci ESCLUSIVI e INNOVATIVI"/>
    <m/>
  </r>
  <r>
    <x v="532"/>
    <s v="APRACLONIDINA CLORIDRATO"/>
    <s v="APRACLONIDINA CLORIDRATO"/>
    <s v="COLLIRIO"/>
    <s v="5 ML (5 MG/ML)"/>
    <s v="FLACONE"/>
    <n v="140"/>
    <n v="7.55"/>
    <n v="1057"/>
    <x v="800"/>
    <x v="131"/>
    <s v="Farmaci ESCLUSIVI e INNOVATIVI"/>
    <m/>
  </r>
  <r>
    <x v="533"/>
    <s v="IMMUNOGLOBULINA DI CONIGLIO ANTITIMOCITI UMANI"/>
    <s v="IMMUNOGLOBULINA DI CONIGLIO ANTITIMOCITI UMANI"/>
    <s v="FIALE"/>
    <s v="5 ML (20 MG/ML)"/>
    <s v="FIALA"/>
    <n v="160"/>
    <n v="297"/>
    <n v="47520"/>
    <x v="801"/>
    <x v="132"/>
    <s v="Farmaci ospedalieri Edizione IV-2023"/>
    <m/>
  </r>
  <r>
    <x v="534"/>
    <s v="TOBRAMICINA"/>
    <s v="TOBRAMICINA"/>
    <s v="AEROSOL"/>
    <s v="170 MG"/>
    <s v="FIALA"/>
    <n v="5967.9999999999991"/>
    <n v="20.54"/>
    <n v="122582.71999999997"/>
    <x v="802"/>
    <x v="133"/>
    <s v="Farmaci ospedalieri Edizione IV-2023"/>
    <m/>
  </r>
  <r>
    <x v="535"/>
    <s v="COLISTIMETATO SODICO"/>
    <s v="COLISTIMETATO SODICO"/>
    <s v="AEROSOL"/>
    <s v="1.000.000 U.I."/>
    <s v="FLACONE"/>
    <n v="7930"/>
    <n v="14"/>
    <n v="111020"/>
    <x v="803"/>
    <x v="133"/>
    <s v="Farmaci ospedalieri Edizione IV-2023"/>
    <m/>
  </r>
  <r>
    <x v="535"/>
    <s v="COLISTIMETATO SODICO"/>
    <s v="COLISTIMETATO SODICO"/>
    <s v="AEROSOL"/>
    <s v="2.000.000 U.I."/>
    <s v="FLACONE"/>
    <n v="10484"/>
    <n v="21"/>
    <n v="220164"/>
    <x v="804"/>
    <x v="133"/>
    <s v="Farmaci ospedalieri Edizione IV-2023"/>
    <m/>
  </r>
  <r>
    <x v="536"/>
    <s v="PENTOXIFILLINA"/>
    <s v="PENTOXIFILLINA"/>
    <s v="COMPRESSE"/>
    <s v="400 MG"/>
    <s v="COMPRESSA"/>
    <n v="4200"/>
    <n v="0.26861000000000002"/>
    <n v="1128.162"/>
    <x v="805"/>
    <x v="134"/>
    <s v="Farmaci ospedalieri Edizione IV-2023"/>
    <m/>
  </r>
  <r>
    <x v="537"/>
    <s v="UBLITUXIMAB"/>
    <s v="UBLITUXIMAB"/>
    <s v="FIALE"/>
    <s v="25MG/ML 6ML"/>
    <s v="FIALA"/>
    <n v="750"/>
    <n v="3070.31"/>
    <n v="2302732.5"/>
    <x v="806"/>
    <x v="134"/>
    <s v="Farmaci PTR ed ESCLUSIVI (Edizione 2025) e servizi connessi"/>
    <m/>
  </r>
  <r>
    <x v="538"/>
    <s v="PREGABALIN"/>
    <s v="PREGABALIN"/>
    <s v="SOLUZIONE"/>
    <s v="250ML 20MG/ML"/>
    <s v="FLACONE"/>
    <n v="14000"/>
    <n v="6.74"/>
    <n v="94360"/>
    <x v="807"/>
    <x v="134"/>
    <s v="Farmaci Edizione 2-2023"/>
    <m/>
  </r>
  <r>
    <x v="539"/>
    <s v="LEVOMEPROMAZINA MALEATO"/>
    <s v="LEVOMEPROMAZINA MALEATO"/>
    <s v="COMPRESSE"/>
    <s v="100 MG"/>
    <s v="COMPRESSA"/>
    <n v="17800"/>
    <n v="0.11"/>
    <n v="1958"/>
    <x v="805"/>
    <x v="134"/>
    <s v="Farmaci ospedalieri Edizione IV-2023"/>
    <m/>
  </r>
  <r>
    <x v="539"/>
    <s v="LEVOMEPROMAZINA MALEATO"/>
    <s v="LEVOMEPROMAZINA MALEATO"/>
    <s v="COMPRESSE"/>
    <s v="25 MG"/>
    <s v="COMPRESSA"/>
    <n v="20000"/>
    <n v="5.8599999999999999E-2"/>
    <n v="1172"/>
    <x v="805"/>
    <x v="134"/>
    <s v="Farmaci ospedalieri Edizione IV-2023"/>
    <m/>
  </r>
  <r>
    <x v="480"/>
    <s v="MIDAZOLAM"/>
    <s v="MIDAZOLAM"/>
    <s v="SOLUZIONE"/>
    <s v="TUTTI I DOSAGGI"/>
    <s v="SIRINGA"/>
    <n v="1480"/>
    <n v="20.442499999999999"/>
    <n v="30254.899999999998"/>
    <x v="808"/>
    <x v="134"/>
    <s v="Farmaci PTR ed ESCLUSIVI (Edizione 2025) e servizi connessi"/>
    <m/>
  </r>
  <r>
    <x v="540"/>
    <s v="NORTRIPTILINA CLORIDRATO"/>
    <s v="NORTRIPTILINA CLORIDRATO"/>
    <s v="COMPRESSE"/>
    <s v="10 MG"/>
    <s v="COMPRESSA"/>
    <n v="4150"/>
    <n v="0.22233"/>
    <n v="922.66949999999997"/>
    <x v="809"/>
    <x v="134"/>
    <s v="Farmaci Edizione 2-2023"/>
    <m/>
  </r>
  <r>
    <x v="540"/>
    <s v="NORTRIPTILINA CLORIDRATO"/>
    <s v="NORTRIPTILINA CLORIDRATO"/>
    <s v="COMPRESSE"/>
    <s v="25 MG"/>
    <s v="COMPRESSA"/>
    <n v="19149.999999999996"/>
    <n v="0.24732999999999999"/>
    <n v="4736.3694999999989"/>
    <x v="810"/>
    <x v="134"/>
    <s v="Farmaci Edizione 2-2023"/>
    <m/>
  </r>
  <r>
    <x v="538"/>
    <s v="PREGABALIN"/>
    <s v="PREGABALIN"/>
    <m/>
    <s v="250ML 20MG/ML"/>
    <s v="FLACONE"/>
    <n v="14000"/>
    <n v="6.74"/>
    <n v="94360"/>
    <x v="811"/>
    <x v="134"/>
    <s v="Farmaci ESCLUSIVI e INNOVATIVI"/>
    <m/>
  </r>
  <r>
    <x v="541"/>
    <s v="ZOLFO PRECIPITATO/POTASSIO CARBONATO"/>
    <s v="ZOLFO PRECIPITATO/POTASSIO CARBONATO"/>
    <s v="UNGUENTO"/>
    <s v="30 G"/>
    <s v="TUBO"/>
    <n v="220"/>
    <n v="2.1206999999999998"/>
    <n v="466.55399999999997"/>
    <x v="812"/>
    <x v="135"/>
    <s v="Farmaci ESCLUSIVI e INNOVATIVI"/>
    <m/>
  </r>
  <r>
    <x v="542"/>
    <s v="MISOPROSTOLO"/>
    <s v="MISOPROSTOLO"/>
    <s v="COMPRESSE"/>
    <s v="400 MCG"/>
    <s v="COMPRESSA"/>
    <n v="2000"/>
    <n v="14.8"/>
    <n v="29600"/>
    <x v="813"/>
    <x v="136"/>
    <m/>
    <m/>
  </r>
  <r>
    <x v="543"/>
    <s v="MIFEPRISTONE"/>
    <s v="MIFEPRISTONE"/>
    <s v="COMPRESSE"/>
    <s v="600 MG"/>
    <s v="COMPRESSA"/>
    <n v="1510"/>
    <n v="59.997109999999999"/>
    <n v="90595.636100000003"/>
    <x v="814"/>
    <x v="136"/>
    <s v="Farmaci ospedalieri Edizione IV-2023"/>
    <m/>
  </r>
  <r>
    <x v="544"/>
    <s v="TEGAFUR/GIMERACIL/OTERACIL"/>
    <s v="TEGAFUR/GIMERACIL/OTERACIL"/>
    <s v="CAPSULE"/>
    <s v="15 MG + 4,35 MG + 11,8 MG"/>
    <s v="CAPSULA"/>
    <n v="1050"/>
    <n v="2.8835999999999999"/>
    <n v="3027.7799999999997"/>
    <x v="815"/>
    <x v="136"/>
    <s v="Farmaci ESCLUSIVI e INNOVATIVI"/>
    <m/>
  </r>
  <r>
    <x v="544"/>
    <s v="TEGAFUR/GIMERACIL/OTERACIL"/>
    <s v="TEGAFUR/GIMERACIL/OTERACIL"/>
    <s v="CAPSULE"/>
    <s v="20 MG + 5,8 MG + 15,8 MG"/>
    <s v="CAPSULA"/>
    <n v="1050"/>
    <n v="3.8443000000000001"/>
    <n v="4036.5149999999999"/>
    <x v="815"/>
    <x v="136"/>
    <s v="Farmaci ESCLUSIVI e INNOVATIVI"/>
    <m/>
  </r>
  <r>
    <x v="545"/>
    <s v="BACLOFENE"/>
    <s v="BACLOFENE"/>
    <s v="FIALE"/>
    <s v="20 ML (2 MG/ML)"/>
    <s v="FIALA"/>
    <n v="550"/>
    <n v="152.19800000000001"/>
    <n v="83708.900000000009"/>
    <x v="816"/>
    <x v="136"/>
    <s v="Farmaci ospedalieri Edizione IV-2023"/>
    <m/>
  </r>
  <r>
    <x v="36"/>
    <s v="MACROGOL 3350/SODIO SOLFATO/SODIO CLORURO/POTASSIO CLORURO/ACIDO ASCORBICO/SODIO ASCORBATO"/>
    <s v="MACROGOL 3350/SODIO SOLFATO/SODIO CLORURO/POTASSIO CLORURO/ACIDO ASCORBICO/SODIO ASCORBATO"/>
    <s v="POLVERE"/>
    <s v="100 G"/>
    <s v="BUSTA"/>
    <n v="42200"/>
    <n v="14.8"/>
    <n v="624560"/>
    <x v="817"/>
    <x v="137"/>
    <s v="Farmaci - Edizione 1_2023"/>
    <m/>
  </r>
  <r>
    <x v="546"/>
    <s v="DANTROLENE SODICO"/>
    <s v="DANTROLENE SODICO"/>
    <s v="FIALE"/>
    <s v="120MG"/>
    <s v="FIALA"/>
    <n v="144"/>
    <n v="1142.3499999999999"/>
    <n v="164498.4"/>
    <x v="818"/>
    <x v="137"/>
    <s v="Farmaci PTR ed ESCLUSIVI (Edizione 2025) e servizi connessi"/>
    <m/>
  </r>
  <r>
    <x v="547"/>
    <s v="ACENOCUMAROLO"/>
    <s v="ACENOCUMAROLO"/>
    <s v="COMPRESSE"/>
    <s v="1 MG"/>
    <s v="COMPRESSA"/>
    <n v="1500"/>
    <n v="5.8000000000000003E-2"/>
    <n v="87"/>
    <x v="819"/>
    <x v="137"/>
    <m/>
    <m/>
  </r>
  <r>
    <x v="547"/>
    <s v="ACENOCUMAROLO"/>
    <s v="ACENOCUMAROLO"/>
    <s v="COMPRESSE"/>
    <s v="4 MG"/>
    <s v="COMPRESSA"/>
    <n v="2400"/>
    <n v="6.1499999999999999E-2"/>
    <n v="147.6"/>
    <x v="820"/>
    <x v="137"/>
    <m/>
    <m/>
  </r>
  <r>
    <x v="542"/>
    <s v="MISOPROSTOLO"/>
    <s v="MISOPROSTOLO"/>
    <s v="COMPRESSE"/>
    <s v="25 MCG"/>
    <s v="COMPRESSA"/>
    <n v="24000"/>
    <n v="14.9963"/>
    <n v="359911.2"/>
    <x v="821"/>
    <x v="137"/>
    <m/>
    <m/>
  </r>
  <r>
    <x v="548"/>
    <s v="PILOCARPINA CLORIDRATO"/>
    <s v="PILOCARPINA CLORIDRATO"/>
    <s v="COMPRESSE"/>
    <s v="5 MG"/>
    <s v="COMPRESSA"/>
    <n v="43280"/>
    <n v="0.61360000000000003"/>
    <n v="26556.608"/>
    <x v="822"/>
    <x v="137"/>
    <m/>
    <m/>
  </r>
  <r>
    <x v="549"/>
    <s v="ASCIMINIB"/>
    <s v="ASCIMINIB"/>
    <s v="COMPRESSE"/>
    <s v="20 MG"/>
    <s v="COMPRESSA"/>
    <n v="4440"/>
    <n v="73.463499999999996"/>
    <n v="326177.94"/>
    <x v="823"/>
    <x v="138"/>
    <s v="Farmaci PTR ed ESCLUSIVI (Edizione 2025) e servizi connessi"/>
    <m/>
  </r>
  <r>
    <x v="549"/>
    <s v="ASCIMINIB"/>
    <s v="ASCIMINIB"/>
    <s v="COMPRESSE"/>
    <s v="40 MG"/>
    <s v="COMPRESSA"/>
    <n v="18900"/>
    <n v="73.463499999999996"/>
    <n v="1388460.15"/>
    <x v="824"/>
    <x v="138"/>
    <s v="Farmaci PTR ed ESCLUSIVI (Edizione 2025) e servizi connessi"/>
    <m/>
  </r>
  <r>
    <x v="550"/>
    <s v="DABRAFENIB"/>
    <s v="DABRAFENIB"/>
    <s v="COMPRESSE"/>
    <s v="10 MG"/>
    <s v="COMPRESSA"/>
    <n v="26640"/>
    <n v="11.940950000000001"/>
    <n v="318106.908"/>
    <x v="825"/>
    <x v="138"/>
    <s v="Farmaci PTR ed ESCLUSIVI (Edizione 2025) e servizi connessi"/>
    <m/>
  </r>
  <r>
    <x v="551"/>
    <s v="TRAMETINIB"/>
    <s v="TRAMETINIB"/>
    <s v="COMPRESSE"/>
    <s v="0,05MG/ML 4,7MG"/>
    <s v="FLACONE"/>
    <n v="431.99999999999994"/>
    <n v="512.62"/>
    <n v="221451.83999999997"/>
    <x v="826"/>
    <x v="138"/>
    <s v="Farmaci PTR ed ESCLUSIVI (Edizione 2025) e servizi connessi"/>
    <m/>
  </r>
  <r>
    <x v="552"/>
    <s v="CAPMATINIB"/>
    <s v="CAPMATINIB"/>
    <s v="COMPRESSE"/>
    <s v="150 MG"/>
    <s v="COMPRESSA"/>
    <n v="5760"/>
    <n v="60.166600000000003"/>
    <n v="346559.61600000004"/>
    <x v="827"/>
    <x v="138"/>
    <s v="Farmaci PTR ed ESCLUSIVI (Edizione 2025) e servizi connessi"/>
    <m/>
  </r>
  <r>
    <x v="552"/>
    <s v="CAPMATINIB"/>
    <s v="CAPMATINIB"/>
    <s v="COMPRESSE"/>
    <s v="200 MG"/>
    <s v="COMPRESSA"/>
    <n v="11520"/>
    <n v="60.166600000000003"/>
    <n v="693119.23200000008"/>
    <x v="828"/>
    <x v="138"/>
    <s v="Farmaci PTR ed ESCLUSIVI (Edizione 2025) e servizi connessi"/>
    <m/>
  </r>
  <r>
    <x v="553"/>
    <s v="VILDAGLIPTIN/METFORMINA"/>
    <s v="VILDAGLIPTIN/METFORMINA"/>
    <s v="COMPRESSE"/>
    <s v="50 MG + 1.000 MG"/>
    <s v="COMPRESSA"/>
    <n v="1700"/>
    <n v="0.64083000000000001"/>
    <n v="1089.4110000000001"/>
    <x v="829"/>
    <x v="138"/>
    <m/>
    <m/>
  </r>
  <r>
    <x v="553"/>
    <s v="VILDAGLIPTIN/METFORMINA"/>
    <s v="VILDAGLIPTIN/METFORMINA"/>
    <s v="COMPRESSE"/>
    <s v="50 MG + 850 MG"/>
    <s v="COMPRESSA"/>
    <n v="1700"/>
    <n v="0.64083000000000001"/>
    <n v="1089.4110000000001"/>
    <x v="830"/>
    <x v="138"/>
    <m/>
    <m/>
  </r>
  <r>
    <x v="554"/>
    <s v="VILDAGLIPTIN"/>
    <s v="VILDAGLIPTIN"/>
    <s v="COMPRESSE"/>
    <s v="50 MG"/>
    <s v="COMPRESSA"/>
    <n v="1408"/>
    <n v="0.64071"/>
    <n v="902.11968000000002"/>
    <x v="831"/>
    <x v="138"/>
    <m/>
    <m/>
  </r>
  <r>
    <x v="555"/>
    <s v="ELTROMBOPAG"/>
    <s v="ELTROMBOPAG"/>
    <s v="COMPRESSE"/>
    <s v="25 MG"/>
    <s v="COMPRESSA"/>
    <n v="20740"/>
    <n v="40.799300000000002"/>
    <n v="846177.48200000008"/>
    <x v="832"/>
    <x v="138"/>
    <m/>
    <m/>
  </r>
  <r>
    <x v="555"/>
    <s v="ELTROMBOPAG"/>
    <s v="ELTROMBOPAG"/>
    <s v="COMPRESSE"/>
    <s v="50 MG"/>
    <s v="COMPRESSA"/>
    <n v="20040"/>
    <n v="81.598200000000006"/>
    <n v="1635227.9280000001"/>
    <x v="833"/>
    <x v="138"/>
    <m/>
    <m/>
  </r>
  <r>
    <x v="556"/>
    <s v="SACUBITRIL/VALSARTAN"/>
    <s v="SACUBITRIL/VALSARTAN"/>
    <s v="COMPRESSE"/>
    <s v="24 MG + 26 MG"/>
    <s v="COMPRESSA"/>
    <n v="436800"/>
    <n v="2.1850000000000001"/>
    <n v="954408"/>
    <x v="834"/>
    <x v="138"/>
    <m/>
    <m/>
  </r>
  <r>
    <x v="556"/>
    <s v="SACUBITRIL/VALSARTAN"/>
    <s v="SACUBITRIL/VALSARTAN"/>
    <s v="COMPRESSE"/>
    <s v="49 MG + 51 MG"/>
    <s v="COMPRESSA"/>
    <n v="327320"/>
    <n v="2.1850000000000001"/>
    <n v="715194.20000000007"/>
    <x v="835"/>
    <x v="138"/>
    <m/>
    <m/>
  </r>
  <r>
    <x v="556"/>
    <s v="SACUBITRIL/VALSARTAN"/>
    <s v="SACUBITRIL/VALSARTAN"/>
    <s v="COMPRESSE"/>
    <s v="97 MG + 103 MG"/>
    <s v="COMPRESSA"/>
    <n v="129024"/>
    <n v="2.1850000000000001"/>
    <n v="281917.44"/>
    <x v="836"/>
    <x v="138"/>
    <m/>
    <m/>
  </r>
  <r>
    <x v="557"/>
    <s v="INCLISIRAN"/>
    <s v="INCLISIRAN"/>
    <s v="SIRINGA"/>
    <s v="1,5 MG 284 MG"/>
    <s v="SIRINGA"/>
    <n v="725"/>
    <n v="2823.39"/>
    <n v="2046957.75"/>
    <x v="837"/>
    <x v="138"/>
    <s v="Farmaci Edizione 2-2023"/>
    <m/>
  </r>
  <r>
    <x v="558"/>
    <s v="METILERGOMETRINA MALEATO"/>
    <s v="METILERGOMETRINA MALEATO"/>
    <s v="COMPRESSE"/>
    <s v="0,125 MG"/>
    <s v="COMPRESSA"/>
    <n v="2000"/>
    <n v="6.2700000000000006E-2"/>
    <n v="125.4"/>
    <x v="838"/>
    <x v="138"/>
    <m/>
    <m/>
  </r>
  <r>
    <x v="558"/>
    <s v="METILERGOMETRINA MALEATO"/>
    <s v="METILERGOMETRINA MALEATO"/>
    <s v="FIALE"/>
    <s v="1 ML (0,2 MG/ML)"/>
    <s v="FIALA"/>
    <n v="4200"/>
    <n v="0.32829999999999998"/>
    <n v="1378.86"/>
    <x v="839"/>
    <x v="138"/>
    <m/>
    <m/>
  </r>
  <r>
    <x v="559"/>
    <s v="OCTREOTIDE"/>
    <s v="OCTREOTIDE"/>
    <s v="FIALE"/>
    <s v="10 MG"/>
    <s v="FIALA"/>
    <n v="35"/>
    <n v="322"/>
    <n v="11270"/>
    <x v="840"/>
    <x v="138"/>
    <s v="Farmaci - Edizione 1_2023"/>
    <m/>
  </r>
  <r>
    <x v="559"/>
    <s v="OCTREOTIDE"/>
    <s v="OCTREOTIDE"/>
    <s v="FIALE"/>
    <s v="20 MG"/>
    <s v="FIALA"/>
    <n v="54.999999999999993"/>
    <n v="550.39"/>
    <n v="30271.449999999997"/>
    <x v="841"/>
    <x v="138"/>
    <s v="Farmaci - Edizione 1_2023"/>
    <m/>
  </r>
  <r>
    <x v="559"/>
    <s v="OCTREOTIDE"/>
    <s v="OCTREOTIDE"/>
    <s v="FIALE"/>
    <s v="30 MG"/>
    <s v="FIALA"/>
    <n v="55"/>
    <n v="715.18"/>
    <n v="39334.899999999994"/>
    <x v="842"/>
    <x v="138"/>
    <s v="Farmaci - Edizione 1_2023"/>
    <m/>
  </r>
  <r>
    <x v="560"/>
    <s v="DABRAFENIB"/>
    <s v="DABRAFENIB"/>
    <s v="CAPSULE"/>
    <s v="50 MG"/>
    <s v="CAPSULA"/>
    <n v="18040"/>
    <n v="22.240079999999999"/>
    <n v="401211.04319999996"/>
    <x v="843"/>
    <x v="138"/>
    <s v="Farmaci ospedalieri Edizione IV-2023"/>
    <m/>
  </r>
  <r>
    <x v="560"/>
    <s v="DABRAFENIB"/>
    <s v="DABRAFENIB"/>
    <s v="CAPSULE"/>
    <s v="75 MG"/>
    <s v="CAPSULA"/>
    <n v="75100.000000000015"/>
    <n v="33.360080000000004"/>
    <n v="2505342.0080000008"/>
    <x v="844"/>
    <x v="138"/>
    <s v="Farmaci ospedalieri Edizione IV-2023"/>
    <m/>
  </r>
  <r>
    <x v="561"/>
    <s v="CERITINIB"/>
    <s v="CERITINIB"/>
    <s v="CAPSULE"/>
    <s v="150 MG"/>
    <s v="CAPSULA"/>
    <n v="5100"/>
    <n v="48.374000000000002"/>
    <n v="246707.40000000002"/>
    <x v="845"/>
    <x v="138"/>
    <m/>
    <m/>
  </r>
  <r>
    <x v="551"/>
    <s v="TRAMETINIB"/>
    <s v="TRAMETINIB"/>
    <s v="COMPRESSE"/>
    <s v="0,5 MG"/>
    <s v="COMPRESSA"/>
    <n v="12040"/>
    <n v="19.28567"/>
    <n v="232199.46679999999"/>
    <x v="846"/>
    <x v="138"/>
    <s v="Farmaci ospedalieri Edizione IV-2023"/>
    <m/>
  </r>
  <r>
    <x v="551"/>
    <s v="TRAMETINIB"/>
    <s v="TRAMETINIB"/>
    <s v="COMPRESSE"/>
    <s v="2 MG"/>
    <s v="COMPRESSA"/>
    <n v="18530"/>
    <n v="77.142840000000007"/>
    <n v="1429456.8252000001"/>
    <x v="847"/>
    <x v="138"/>
    <s v="Farmaci ospedalieri Edizione IV-2023"/>
    <m/>
  </r>
  <r>
    <x v="562"/>
    <s v="RIBOCICLIB"/>
    <s v="RIBOCICLIB"/>
    <s v="COMPRESSE"/>
    <s v="200 MG"/>
    <s v="COMPRESSA"/>
    <n v="104179.99999999999"/>
    <n v="31.12"/>
    <n v="3242081.5999999996"/>
    <x v="848"/>
    <x v="138"/>
    <s v="Farmaci ospedalieri Edizione IV-2023"/>
    <m/>
  </r>
  <r>
    <x v="563"/>
    <s v="LAPATINIB DITOSILATO MONOIDRATO"/>
    <s v="LAPATINIB DITOSILATO MONOIDRATO"/>
    <s v="COMPRESSE"/>
    <s v="250 MG"/>
    <s v="COMPRESSA"/>
    <n v="18950"/>
    <n v="12.792999999999999"/>
    <n v="242427.34999999998"/>
    <x v="849"/>
    <x v="138"/>
    <s v="Farmaci ospedalieri Edizione IV-2023"/>
    <m/>
  </r>
  <r>
    <x v="564"/>
    <s v="RUXOLITINIB"/>
    <s v="RUXOLITINIB"/>
    <s v="COMPRESSE"/>
    <s v="10 MG"/>
    <s v="COMPRESSA"/>
    <n v="32280.000000000004"/>
    <n v="43.609459999999999"/>
    <n v="1407713.3688000001"/>
    <x v="850"/>
    <x v="138"/>
    <s v="Farmaci ospedalieri Edizione IV-2023"/>
    <m/>
  </r>
  <r>
    <x v="564"/>
    <s v="RUXOLITINIB"/>
    <s v="RUXOLITINIB"/>
    <s v="COMPRESSE"/>
    <s v="15 MG"/>
    <s v="COMPRESSA"/>
    <n v="16920"/>
    <n v="43.609459999999999"/>
    <n v="737872.06319999998"/>
    <x v="851"/>
    <x v="138"/>
    <s v="Farmaci ospedalieri Edizione IV-2023"/>
    <m/>
  </r>
  <r>
    <x v="564"/>
    <s v="RUXOLITINIB"/>
    <s v="RUXOLITINIB"/>
    <s v="COMPRESSE"/>
    <s v="20 MG"/>
    <s v="COMPRESSA"/>
    <n v="10650.000000000002"/>
    <n v="43.609459999999999"/>
    <n v="464440.74900000007"/>
    <x v="852"/>
    <x v="138"/>
    <s v="Farmaci ospedalieri Edizione IV-2023"/>
    <m/>
  </r>
  <r>
    <x v="564"/>
    <s v="RUXOLITINIB"/>
    <s v="RUXOLITINIB"/>
    <s v="COMPRESSE"/>
    <s v="5 MG"/>
    <s v="COMPRESSA"/>
    <n v="22040"/>
    <n v="21.804819999999999"/>
    <n v="480578.2328"/>
    <x v="853"/>
    <x v="138"/>
    <s v="Farmaci ospedalieri Edizione IV-2023"/>
    <m/>
  </r>
  <r>
    <x v="565"/>
    <s v="ALPELISIB"/>
    <s v="ALPELISIB"/>
    <s v="COMPRESSE RIVESTITE"/>
    <s v="200 MG"/>
    <s v="COMPRESSA"/>
    <n v="518"/>
    <n v="77.357140000000001"/>
    <n v="40070.998520000001"/>
    <x v="854"/>
    <x v="138"/>
    <m/>
    <m/>
  </r>
  <r>
    <x v="565"/>
    <s v="ALPELISIB"/>
    <s v="ALPELISIB"/>
    <s v="COMPRESSE RIVESTITE"/>
    <s v="150 MG"/>
    <s v="COMPRESSA"/>
    <n v="2746"/>
    <n v="77.357140000000001"/>
    <n v="212422.70644000001"/>
    <x v="855"/>
    <x v="138"/>
    <m/>
    <m/>
  </r>
  <r>
    <x v="565"/>
    <s v="ALPELISIB"/>
    <s v="ALPELISIB"/>
    <s v="COMPRESSE RIVESTITE"/>
    <s v="28 CPR X 50 MG + 28 CPR X 200 MG"/>
    <s v="COMPRESSA"/>
    <n v="1709"/>
    <n v="77.357140000000001"/>
    <n v="132203.35226000001"/>
    <x v="856"/>
    <x v="138"/>
    <m/>
    <m/>
  </r>
  <r>
    <x v="566"/>
    <s v="OFATUMUMAB"/>
    <s v="OFATUMUMAB"/>
    <s v="PENNA"/>
    <s v="20 MG/0,4ML"/>
    <s v="PENNA"/>
    <n v="3615.0000000000005"/>
    <n v="1233.21"/>
    <n v="4458054.1500000004"/>
    <x v="857"/>
    <x v="138"/>
    <s v="Farmaci ESCLUSIVI e INNOVATIVI"/>
    <m/>
  </r>
  <r>
    <x v="567"/>
    <s v="TISAGENLECLEUCEL"/>
    <s v="TISAGENLECLEUCEL"/>
    <s v="SOLUZIONE PER INFUSIONE"/>
    <s v="TUTTI I DOSAGGI"/>
    <s v="SACCA"/>
    <n v="5"/>
    <n v="320000"/>
    <n v="1600000"/>
    <x v="858"/>
    <x v="138"/>
    <s v=" Farmaci CAR-T (Edizione V-2023)"/>
    <m/>
  </r>
  <r>
    <x v="568"/>
    <s v="SIPONIMOD"/>
    <s v="SIPONIMOD"/>
    <s v="COMPRESSE RIVESTITE"/>
    <s v="0,25 MG"/>
    <s v="COMPRESSA"/>
    <n v="1560"/>
    <n v="7.6192000000000002"/>
    <n v="11885.952000000001"/>
    <x v="859"/>
    <x v="138"/>
    <m/>
    <m/>
  </r>
  <r>
    <x v="568"/>
    <s v="SIPONIMOD"/>
    <s v="SIPONIMOD"/>
    <s v="COMPRESSE RIVESTITE"/>
    <s v="0,25 MG"/>
    <s v="COMPRESSA"/>
    <n v="22800"/>
    <n v="7.6193"/>
    <n v="173720.04"/>
    <x v="859"/>
    <x v="138"/>
    <m/>
    <m/>
  </r>
  <r>
    <x v="568"/>
    <s v="SIPONIMOD"/>
    <s v="SIPONIMOD"/>
    <s v="COMPRESSE RIVESTITE"/>
    <s v="2 MG"/>
    <s v="COMPRESSA"/>
    <n v="38640"/>
    <n v="60.946399999999997"/>
    <n v="2354968.8959999997"/>
    <x v="860"/>
    <x v="138"/>
    <m/>
    <m/>
  </r>
  <r>
    <x v="569"/>
    <s v="BASILIXIMAB"/>
    <s v="BASILIXIMAB"/>
    <s v="FIALE"/>
    <s v="20 MG"/>
    <s v="FIALA"/>
    <n v="110"/>
    <n v="808.03"/>
    <n v="88883.3"/>
    <x v="861"/>
    <x v="138"/>
    <s v="Farmaci ospedalieri Edizione IV-2023"/>
    <m/>
  </r>
  <r>
    <x v="570"/>
    <s v="CANAKINUMAB"/>
    <s v="CANAKINUMAB"/>
    <s v="FIALE"/>
    <s v="150 MG"/>
    <s v="FIALA"/>
    <n v="256"/>
    <n v="7942"/>
    <n v="2033152"/>
    <x v="862"/>
    <x v="138"/>
    <s v="Farmaci ospedalieri Edizione IV-2023"/>
    <m/>
  </r>
  <r>
    <x v="571"/>
    <s v="SECUKINUMAB"/>
    <s v="SECUKINUMAB"/>
    <s v="PENNA"/>
    <s v="150 MG"/>
    <s v="PENNA"/>
    <n v="5140"/>
    <n v="431.17"/>
    <n v="2216213.8000000003"/>
    <x v="863"/>
    <x v="138"/>
    <s v="Farmaci ospedalieri Edizione IV-2023"/>
    <m/>
  </r>
  <r>
    <x v="571"/>
    <s v="SECUKINUMAB"/>
    <s v="SECUKINUMAB"/>
    <s v="SIRINGA"/>
    <s v="150 MG"/>
    <s v="SIRINGA"/>
    <n v="1360.0000000000002"/>
    <n v="431.17"/>
    <n v="586391.20000000007"/>
    <x v="864"/>
    <x v="138"/>
    <s v="Farmaci ospedalieri Edizione IV-2023"/>
    <m/>
  </r>
  <r>
    <x v="572"/>
    <s v="CICLOSPORINA"/>
    <s v="CICLOSPORINA"/>
    <s v="FIALE"/>
    <s v="5 ML (50 MG/ML)"/>
    <s v="FIALA"/>
    <n v="1670"/>
    <n v="6.4669999999999996"/>
    <n v="10799.89"/>
    <x v="865"/>
    <x v="138"/>
    <s v="Farmaci ospedalieri Edizione IV-2023"/>
    <m/>
  </r>
  <r>
    <x v="572"/>
    <s v="CICLOSPORINA"/>
    <s v="CICLOSPORINA"/>
    <s v="GOCCE"/>
    <s v="50 ML (100 MG/ML)"/>
    <s v="FLACONE"/>
    <n v="70"/>
    <n v="91.405000000000001"/>
    <n v="6398.35"/>
    <x v="866"/>
    <x v="138"/>
    <s v="Farmaci ospedalieri Edizione IV-2023"/>
    <m/>
  </r>
  <r>
    <x v="573"/>
    <s v="EVEROLIMUS"/>
    <s v="EVEROLIMUS"/>
    <s v="COMPRESSE"/>
    <s v="0,25 MG"/>
    <s v="COMPRESSA"/>
    <n v="2520"/>
    <n v="1.67523"/>
    <n v="4221.5796"/>
    <x v="867"/>
    <x v="138"/>
    <s v="Farmaci ospedalieri Edizione IV-2023"/>
    <m/>
  </r>
  <r>
    <x v="573"/>
    <s v="EVEROLIMUS"/>
    <s v="EVEROLIMUS"/>
    <s v="COMPRESSE"/>
    <s v="0,75 MG"/>
    <s v="COMPRESSA"/>
    <n v="4200"/>
    <n v="5.0255099999999997"/>
    <n v="21107.142"/>
    <x v="868"/>
    <x v="138"/>
    <s v="Farmaci ospedalieri Edizione IV-2023"/>
    <m/>
  </r>
  <r>
    <x v="574"/>
    <s v="Iptacopan"/>
    <s v="Iptacopan"/>
    <s v="CAPSULA RIGIDA"/>
    <s v=" 200MG"/>
    <s v="CAPSULA"/>
    <n v="2914"/>
    <n v="469.79"/>
    <n v="1368968.06"/>
    <x v="869"/>
    <x v="138"/>
    <m/>
    <m/>
  </r>
  <r>
    <x v="43"/>
    <s v="DICLOFENAC SODICO"/>
    <s v="DICLOFENAC SODICO"/>
    <s v="SUPPOSTE"/>
    <s v="100 MG"/>
    <s v="SUPPOSTA"/>
    <n v="2700"/>
    <n v="0.32500000000000001"/>
    <n v="877.5"/>
    <x v="861"/>
    <x v="138"/>
    <s v="Farmaci ospedalieri Edizione IV-2023"/>
    <m/>
  </r>
  <r>
    <x v="43"/>
    <s v="DICLOFENAC SODICO"/>
    <s v="DICLOFENAC SODICO"/>
    <s v="SIRINGA"/>
    <s v="50 MG/ML"/>
    <s v="SIRINGA"/>
    <n v="600"/>
    <n v="3.9586000000000001"/>
    <n v="2375.16"/>
    <x v="861"/>
    <x v="138"/>
    <s v="Farmaci ospedalieri Edizione IV-2023"/>
    <m/>
  </r>
  <r>
    <x v="43"/>
    <s v="DICLOFENAC SODICO"/>
    <s v="DICLOFENAC SODICO"/>
    <s v="SIRINGA"/>
    <s v="75 MG/ML"/>
    <s v="SIRINGA"/>
    <n v="600"/>
    <n v="4.06968"/>
    <n v="2441.808"/>
    <x v="861"/>
    <x v="138"/>
    <s v="Farmaci ospedalieri Edizione IV-2023"/>
    <m/>
  </r>
  <r>
    <x v="545"/>
    <s v="BACLOFENE"/>
    <s v="BACLOFENE"/>
    <s v="COMPRESSE"/>
    <s v="25 MG"/>
    <s v="COMPRESSA"/>
    <n v="27000"/>
    <n v="8.659E-2"/>
    <n v="2337.9299999999998"/>
    <x v="870"/>
    <x v="138"/>
    <s v="Farmaci ospedalieri Edizione IV-2023"/>
    <m/>
  </r>
  <r>
    <x v="575"/>
    <s v="ERENUMAB"/>
    <s v="ERENUMAB"/>
    <s v="PENNA"/>
    <s v="1 ML (70 MG/ML)"/>
    <s v="PENNA"/>
    <n v="2550"/>
    <n v="383.56"/>
    <n v="978078"/>
    <x v="871"/>
    <x v="138"/>
    <m/>
    <m/>
  </r>
  <r>
    <x v="575"/>
    <s v="ERENUMAB"/>
    <s v="ERENUMAB"/>
    <s v="PENNA"/>
    <s v="1 ML (140 MG/ML)"/>
    <s v="PENNA"/>
    <n v="3800"/>
    <n v="383.56"/>
    <n v="1457528"/>
    <x v="872"/>
    <x v="138"/>
    <m/>
    <m/>
  </r>
  <r>
    <x v="576"/>
    <s v="CARBAMAZEPINA"/>
    <s v="CARBAMAZEPINA"/>
    <s v="SCIROPPO"/>
    <s v="250 ML (20 MG/ML)"/>
    <s v="FLACONE"/>
    <n v="70"/>
    <n v="2.7050000000000001"/>
    <n v="189.35"/>
    <x v="873"/>
    <x v="138"/>
    <s v="Farmaci ospedalieri Edizione IV-2023"/>
    <m/>
  </r>
  <r>
    <x v="577"/>
    <s v="INDACATEROLO MALEATO"/>
    <s v="INDACATEROLO MALEATO"/>
    <s v="CAPSULE"/>
    <s v="150 MG"/>
    <s v="CAPSULA"/>
    <n v="670"/>
    <n v="0.72204000000000002"/>
    <n v="483.76679999999999"/>
    <x v="874"/>
    <x v="138"/>
    <s v="Farmaci ospedalieri Edizione IV-2023"/>
    <m/>
  </r>
  <r>
    <x v="577"/>
    <s v="INDACATEROLO MALEATO"/>
    <s v="INDACATEROLO MALEATO"/>
    <s v="CAPSULE"/>
    <s v="300 MG"/>
    <s v="CAPSULA"/>
    <n v="490.00000000000006"/>
    <n v="0.72204000000000002"/>
    <n v="353.79960000000005"/>
    <x v="875"/>
    <x v="138"/>
    <s v="Farmaci ospedalieri Edizione IV-2023"/>
    <m/>
  </r>
  <r>
    <x v="578"/>
    <s v="NEPAFENAC"/>
    <s v="NEPAFENAC"/>
    <s v="COLLIRIO"/>
    <s v="5 ML (1 MG/ML)"/>
    <s v="FLACONE"/>
    <n v="39"/>
    <n v="11.54256"/>
    <n v="450.15983999999997"/>
    <x v="876"/>
    <x v="138"/>
    <s v="Farmaci ospedalieri Edizione IV-2023"/>
    <m/>
  </r>
  <r>
    <x v="579"/>
    <s v="BROLUCIZUMAB"/>
    <s v="BROLUCIZUMAB"/>
    <s v="SOLUZIONE  INIETTABILE- USO INTRAVITREALE"/>
    <s v="0,165 ML (120 MG/ML)"/>
    <s v="SIRINGA"/>
    <n v="3020"/>
    <n v="613.70000000000005"/>
    <n v="1853374.0000000002"/>
    <x v="877"/>
    <x v="138"/>
    <m/>
    <m/>
  </r>
  <r>
    <x v="580"/>
    <s v="VORETIGENE NEPARVOVEC"/>
    <s v="VORETIGENE NEPARVOVEC"/>
    <s v="SOLUZIONE INIETTABILE"/>
    <s v="0,5 ML (5x10^12 VG/ML)"/>
    <s v="FIALA"/>
    <n v="8"/>
    <n v="360000"/>
    <n v="2880000"/>
    <x v="878"/>
    <x v="138"/>
    <m/>
    <m/>
  </r>
  <r>
    <x v="581"/>
    <s v="DEFEROXAMINA MESILATO"/>
    <s v="DEFEROXAMINA MESILATO"/>
    <s v="FIALE"/>
    <s v="2 G"/>
    <s v="FIALA"/>
    <n v="190"/>
    <n v="10.37"/>
    <n v="1970.3"/>
    <x v="861"/>
    <x v="138"/>
    <s v="Farmaci ESCLUSIVI e INNOVATIVI"/>
    <m/>
  </r>
  <r>
    <x v="582"/>
    <s v="ONASEMNOGENE ABEPARVOVEC"/>
    <s v="ONASEMNOGENE ABEPARVOVEC"/>
    <s v="SOLUZIONE"/>
    <s v="TUTTI I DOSAGGI"/>
    <s v="TRATTAM."/>
    <n v="3"/>
    <n v="1237041.55"/>
    <n v="3711124.6500000004"/>
    <x v="879"/>
    <x v="138"/>
    <s v="Farmaci a brevetto scaduto e ulteriori necessità"/>
    <m/>
  </r>
  <r>
    <x v="583"/>
    <s v="INSULINA DEGLUDEC/LIRAGLUTIDE"/>
    <s v="INSULINA DEGLUDEC/LIRAGLUTIDE"/>
    <s v="PENNA"/>
    <s v="100 U.I./ML + 3,6 MG/ML"/>
    <s v="PENNA"/>
    <n v="100"/>
    <n v="42.707999999999998"/>
    <n v="4270.8"/>
    <x v="880"/>
    <x v="139"/>
    <m/>
    <m/>
  </r>
  <r>
    <x v="146"/>
    <s v="TUROCTOCOG ALFA"/>
    <s v="TUROCTOCOG ALFA"/>
    <s v="FLACONE "/>
    <s v="U.I."/>
    <s v="U.I."/>
    <n v="200000"/>
    <n v="0.65"/>
    <n v="130000"/>
    <x v="881"/>
    <x v="139"/>
    <m/>
    <m/>
  </r>
  <r>
    <x v="146"/>
    <s v="TUROCTOCOG ALFA PEGILATO"/>
    <s v="TUROCTOCOG ALFA PEGILATO"/>
    <s v="FLACONE"/>
    <s v="U.I."/>
    <s v="U.I."/>
    <n v="2550000"/>
    <n v="0.72"/>
    <n v="1836000"/>
    <x v="882"/>
    <x v="139"/>
    <m/>
    <m/>
  </r>
  <r>
    <x v="584"/>
    <s v="EPTACOG ALFA ATTIVATO (FATTORE VII DI COAGULAZIONE DA DNA RICOMBINANTE)"/>
    <s v="EPTACOG ALFA ATTIVATO (FATTORE VII DI COAGULAZIONE DA DNA RICOMBINANTE)"/>
    <s v="FLACONE"/>
    <s v="MG"/>
    <s v="MG"/>
    <n v="550"/>
    <n v="588.46"/>
    <n v="323653"/>
    <x v="883"/>
    <x v="139"/>
    <m/>
    <m/>
  </r>
  <r>
    <x v="585"/>
    <s v="CATRIDECACOG (FATTORE XIII DI COAGULAZIONE, RICOMBINANTE)"/>
    <s v="CATRIDECACOG (FATTORE XIII DI COAGULAZIONE, RICOMBINANTE)"/>
    <s v="FLACONE"/>
    <s v="2.500 U.I."/>
    <s v="FLACONE"/>
    <n v="210"/>
    <n v="20161.29"/>
    <n v="4233870.9000000004"/>
    <x v="884"/>
    <x v="139"/>
    <m/>
    <m/>
  </r>
  <r>
    <x v="288"/>
    <s v="GLUCAGONE"/>
    <s v="GLUCAGONE"/>
    <s v="FIALE"/>
    <s v="1 ML (1 MG/ML)"/>
    <s v="FIALA"/>
    <n v="110"/>
    <n v="13.81"/>
    <n v="1519.1000000000001"/>
    <x v="885"/>
    <x v="139"/>
    <m/>
    <m/>
  </r>
  <r>
    <x v="251"/>
    <s v="NONACOG BETA PEGOL (FATTORE IX DI COAGULAZIONE, RICOMBINANTE)"/>
    <s v="NONACOG BETA PEGOL (FATTORE IX DI COAGULAZIONE, RICOMBINANTE)"/>
    <s v="FIALE"/>
    <s v="TUTTI I DOSAGGI"/>
    <s v="UI"/>
    <n v="690000"/>
    <n v="2.2000000000000002"/>
    <n v="1518000.0000000002"/>
    <x v="886"/>
    <x v="139"/>
    <s v="Farmaci PTR ed ESCLUSIVI (Edizione 2025) e servizi connessi"/>
    <m/>
  </r>
  <r>
    <x v="586"/>
    <s v="LIRAGLUTIDE"/>
    <s v="LIRAGLUTIDE"/>
    <m/>
    <m/>
    <m/>
    <n v="60"/>
    <n v="39.94"/>
    <n v="2396.3999999999996"/>
    <x v="887"/>
    <x v="139"/>
    <m/>
    <m/>
  </r>
  <r>
    <x v="587"/>
    <s v="SEMAGLUTIDE"/>
    <s v="SEMAGLUTIDE"/>
    <s v="SOLUZIONE INIETTABILE"/>
    <s v="0,25 MG"/>
    <s v="PENNA"/>
    <n v="172"/>
    <n v="75.5"/>
    <n v="12986"/>
    <x v="888"/>
    <x v="139"/>
    <s v="Farmaci ospedalieri Edizione IV-2023"/>
    <m/>
  </r>
  <r>
    <x v="587"/>
    <s v="SEMAGLUTIDE"/>
    <s v="SEMAGLUTIDE"/>
    <s v="SOLUZIONE INIETTABILE"/>
    <s v="0,5 MG"/>
    <s v="PENNA"/>
    <n v="237"/>
    <n v="75.5"/>
    <n v="17893.5"/>
    <x v="889"/>
    <x v="139"/>
    <s v="Farmaci ospedalieri Edizione IV-2023"/>
    <m/>
  </r>
  <r>
    <x v="587"/>
    <s v="SEMAGLUTIDE"/>
    <s v="SEMAGLUTIDE"/>
    <s v="SOLUZIONE INIETTABILE"/>
    <s v="1 MG"/>
    <s v="PENNA"/>
    <n v="222"/>
    <n v="75.5"/>
    <n v="16761"/>
    <x v="890"/>
    <x v="139"/>
    <s v="Farmaci ospedalieri Edizione IV-2023"/>
    <m/>
  </r>
  <r>
    <x v="587"/>
    <s v="SEMAGLUTIDE"/>
    <s v="SEMAGLUTIDE"/>
    <s v="COMPRESSE"/>
    <s v="3MG"/>
    <s v="COMPRESSA"/>
    <n v="1200"/>
    <n v="4.2"/>
    <n v="5040"/>
    <x v="891"/>
    <x v="139"/>
    <m/>
    <m/>
  </r>
  <r>
    <x v="587"/>
    <s v="SEMAGLUTIDE"/>
    <s v="SEMAGLUTIDE"/>
    <s v="COMPRESSE"/>
    <s v="7MG"/>
    <s v="COMPRESSA"/>
    <n v="1200"/>
    <n v="4.2"/>
    <n v="5040"/>
    <x v="891"/>
    <x v="139"/>
    <m/>
    <m/>
  </r>
  <r>
    <x v="587"/>
    <s v="SEMAGLUTIDE"/>
    <s v="SEMAGLUTIDE"/>
    <s v="COMPRESSE"/>
    <s v="14MG"/>
    <s v="COMPRESSA"/>
    <n v="1200"/>
    <n v="4.2"/>
    <n v="5040"/>
    <x v="891"/>
    <x v="139"/>
    <m/>
    <m/>
  </r>
  <r>
    <x v="251"/>
    <s v="NONACOG BETA PEGOL (FATTORE IX DI COAGULAZIONE, RICOMBINANTE)"/>
    <s v="NONACOG BETA PEGILATO"/>
    <s v="FIALE"/>
    <s v="TUTTI I DOSAGGI"/>
    <s v="UI"/>
    <n v="493100"/>
    <n v="2.2000000000000002"/>
    <n v="1084820"/>
    <x v="886"/>
    <x v="139"/>
    <s v="Farmaci Edizione 2-2023"/>
    <m/>
  </r>
  <r>
    <x v="584"/>
    <s v="EPTACOG BETA ATTIVATO (FATTORE VII DI COAGULAZIONE DA DNA RICOMBINANTE)"/>
    <s v="EPTACOG BETA ATTIVATO (FATTORE VII DI COAGULAZIONE DA DNA RICOMBINANTE)"/>
    <s v="FIALE"/>
    <s v="TUTTI I DOSAGGI"/>
    <s v="MG"/>
    <n v="488"/>
    <n v="588.46"/>
    <n v="287168.48000000004"/>
    <x v="892"/>
    <x v="139"/>
    <m/>
    <m/>
  </r>
  <r>
    <x v="588"/>
    <s v="INSULINA ICODEC"/>
    <s v="INSULINA ICODEC"/>
    <s v="PENNA"/>
    <s v="700 UI/ML"/>
    <s v="UI"/>
    <n v="15509627.666666668"/>
    <n v="0.06"/>
    <n v="930577.66"/>
    <x v="893"/>
    <x v="139"/>
    <s v="Farmaci SAFINAMIDE e INSULINA ICODEC (2025-2028) e servizi connessi"/>
    <m/>
  </r>
  <r>
    <x v="589"/>
    <s v="INSULINA DEGLUDEC"/>
    <s v="INSULINA DEGLUDEC"/>
    <s v="SOLUZIONE INIETTABILE"/>
    <s v="3ML 100U/ML"/>
    <s v="PENNA"/>
    <n v="1400"/>
    <n v="9.6199999999999992"/>
    <n v="13467.999999999998"/>
    <x v="894"/>
    <x v="139"/>
    <s v="Farmaci ospedalieri Edizione IV-2023"/>
    <m/>
  </r>
  <r>
    <x v="256"/>
    <s v="IMMUNOGLOBULINA UMANA NORMALE"/>
    <s v="IMMUNOGLOBULINA UMANA NORMALE"/>
    <s v="FIALE"/>
    <s v="TUTTI I DOSAGGI dal 16,5% al 20%"/>
    <s v="GR"/>
    <n v="27000"/>
    <n v="65"/>
    <n v="1755000"/>
    <x v="895"/>
    <x v="140"/>
    <s v="Farmaci ospedalieri Edizione IV-2023"/>
    <m/>
  </r>
  <r>
    <x v="213"/>
    <s v="BENZALCONIO CLORURO/METILCELLULOSA"/>
    <s v="BENZALCONIO CLORURO/METILCELLULOSA"/>
    <s v="COLLIRIO"/>
    <s v="10 ML (1 MG + 15 MG)"/>
    <s v="FLACONE"/>
    <n v="6600"/>
    <n v="5.3925900000000002"/>
    <n v="35591.094000000005"/>
    <x v="896"/>
    <x v="141"/>
    <s v="Farmaci ESCLUSIVI e INNOVATIVI"/>
    <m/>
  </r>
  <r>
    <x v="590"/>
    <s v="DAPIPRAZOLO CLORIDRATO"/>
    <s v="DAPIPRAZOLO CLORIDRATO"/>
    <s v="COLLIRIO"/>
    <s v="5 ML (5 MG/ML)"/>
    <s v="FLACONE"/>
    <n v="305"/>
    <n v="7.8162000000000003"/>
    <n v="2383.9410000000003"/>
    <x v="897"/>
    <x v="142"/>
    <m/>
    <m/>
  </r>
  <r>
    <x v="591"/>
    <s v="IBOPAMINA"/>
    <s v="IBOPAMINA"/>
    <s v="COLLIRIO"/>
    <s v="5 ML (20 MG/ML)"/>
    <s v="FLACONE"/>
    <n v="320"/>
    <n v="17.207820000000002"/>
    <n v="5506.5024000000003"/>
    <x v="898"/>
    <x v="142"/>
    <m/>
    <m/>
  </r>
  <r>
    <x v="592"/>
    <s v="BROMEXINA CLORIDRATO"/>
    <s v="BROMEXINA CLORIDRATO"/>
    <s v="GOCCE"/>
    <s v="40 ML (2 MG/ML)"/>
    <s v="FLACONE"/>
    <n v="60"/>
    <n v="4.0454499999999998"/>
    <n v="242.72699999999998"/>
    <x v="899"/>
    <x v="143"/>
    <s v="Farmaci ospedalieri Edizione IV-2023"/>
    <m/>
  </r>
  <r>
    <x v="593"/>
    <s v="MAGNESIO IDROSSIDO/ALGELDRATO"/>
    <s v="MAGNESIO IDROSSIDO/ALGELDRATO"/>
    <s v="COMPRESSE"/>
    <s v="400 MG + 400 MG"/>
    <s v="COMPRESSA"/>
    <n v="19000"/>
    <n v="3.9759999999999997E-2"/>
    <n v="755.43999999999994"/>
    <x v="900"/>
    <x v="143"/>
    <s v="Farmaci ospedalieri Edizione IV-2023"/>
    <m/>
  </r>
  <r>
    <x v="593"/>
    <s v="MAGNESIO IDROSSIDO/ALGELDRATO"/>
    <s v="MAGNESIO IDROSSIDO/ALGELDRATO"/>
    <s v="SOSPENSIONE"/>
    <s v="200 ML (3,65% + 3,25%)"/>
    <s v="BUSTA/FLACONE"/>
    <n v="3900"/>
    <n v="1.5909"/>
    <n v="6204.51"/>
    <x v="900"/>
    <x v="143"/>
    <s v="Farmaci ospedalieri Edizione IV-2023"/>
    <m/>
  </r>
  <r>
    <x v="594"/>
    <s v="SCOPOLAMINA BUTILBROMURO"/>
    <s v="SCOPOLAMINA BUTILBROMURO"/>
    <s v="SUPPOSTE"/>
    <s v="10 MG"/>
    <s v="SUPPOSTA"/>
    <n v="1620"/>
    <n v="0.54544999999999999"/>
    <n v="883.62900000000002"/>
    <x v="900"/>
    <x v="143"/>
    <s v="Farmaci ospedalieri Edizione IV-2023"/>
    <m/>
  </r>
  <r>
    <x v="595"/>
    <s v="METAMIZOLO SODICO (DIPIRONE MONOIDRATO)"/>
    <s v="METAMIZOLO SODICO (DIPIRONE MONOIDRATO)"/>
    <s v="FIALE"/>
    <s v="2 ML (500 MG/ML)"/>
    <s v="FIALA"/>
    <n v="900"/>
    <n v="0.72"/>
    <n v="648"/>
    <x v="900"/>
    <x v="143"/>
    <s v="Farmaci ospedalieri Edizione IV-2023"/>
    <m/>
  </r>
  <r>
    <x v="596"/>
    <s v="GALCANEZUMAB"/>
    <s v="GALCANEZUMAB"/>
    <s v="PENNA"/>
    <s v="1 ML (120 MG/ML)"/>
    <s v="PENNA"/>
    <n v="3100"/>
    <n v="403.75"/>
    <n v="1251625"/>
    <x v="901"/>
    <x v="144"/>
    <s v="Farmaci PTR ed ESCLUSIVI (Edizione 2025) e servizi connessi"/>
    <m/>
  </r>
  <r>
    <x v="597"/>
    <s v="BETAMETASONE/ACIDO SALICILICO"/>
    <s v="BETAMETASONE/ACIDO SALICILICO"/>
    <s v="UNGUENTO"/>
    <s v="30 G (0,05% + 3%)"/>
    <s v="TUBO"/>
    <n v="190"/>
    <n v="10.48222"/>
    <n v="1991.6217999999999"/>
    <x v="902"/>
    <x v="144"/>
    <s v="Farmaci ospedalieri Edizione IV-2023"/>
    <m/>
  </r>
  <r>
    <x v="7"/>
    <s v="LEVODOPA/CARBIDOPA"/>
    <s v="LEVODOPA/CARBIDOPA"/>
    <s v="COMPRESSE"/>
    <s v="100+25MG"/>
    <s v="COMPRESSA"/>
    <n v="39000"/>
    <n v="0.10355"/>
    <n v="4038.4500000000003"/>
    <x v="903"/>
    <x v="144"/>
    <s v="Farmaci - Edizione 1_2023"/>
    <m/>
  </r>
  <r>
    <x v="7"/>
    <s v="LEVODOPA/CARBIDOPA"/>
    <s v="LEVODOPA/CARBIDOPA"/>
    <s v="COMPRESSE"/>
    <s v="250+25MG"/>
    <s v="COMPRESSA"/>
    <n v="5500"/>
    <n v="9.1359999999999997E-2"/>
    <n v="502.47999999999996"/>
    <x v="904"/>
    <x v="144"/>
    <s v="Farmaci - Edizione 1_2023"/>
    <m/>
  </r>
  <r>
    <x v="598"/>
    <s v="ASENAPINA MALEATO"/>
    <s v="ASENAPINA MALEATO"/>
    <s v="COMPRESSE SUBLINGUALI"/>
    <s v="10 MG"/>
    <s v="COMPRESSA"/>
    <n v="520"/>
    <n v="1.41387"/>
    <n v="735.2124"/>
    <x v="905"/>
    <x v="144"/>
    <s v="Farmaci ospedalieri Edizione IV-2023"/>
    <m/>
  </r>
  <r>
    <x v="598"/>
    <s v="ASENAPINA MALEATO"/>
    <s v="ASENAPINA MALEATO"/>
    <s v="COMPRESSE SUBLINGUALI"/>
    <s v="5 MG"/>
    <s v="COMPRESSA"/>
    <n v="620"/>
    <n v="1.41387"/>
    <n v="876.59939999999995"/>
    <x v="906"/>
    <x v="144"/>
    <s v="Farmaci ospedalieri Edizione IV-2023"/>
    <m/>
  </r>
  <r>
    <x v="599"/>
    <s v="MIRTAZAPINA"/>
    <s v="MIRTAZAPINA"/>
    <s v="COMPRESSE ORODISPERSIBILI"/>
    <s v="15 MG"/>
    <s v="COMPRESSA"/>
    <n v="12030"/>
    <n v="0.58570999999999995"/>
    <n v="7046.0912999999991"/>
    <x v="907"/>
    <x v="144"/>
    <s v="Farmaci ESCLUSIVI e INNOVATIVI"/>
    <m/>
  </r>
  <r>
    <x v="600"/>
    <s v="ARGIPRESSINA ACETATO"/>
    <s v="ARGIPRESSINA ACETATO"/>
    <s v="FIALE"/>
    <s v="40UI/2ML"/>
    <s v="FIALA"/>
    <n v="800"/>
    <n v="100"/>
    <n v="80000"/>
    <x v="908"/>
    <x v="145"/>
    <m/>
    <m/>
  </r>
  <r>
    <x v="601"/>
    <s v="TOLVAPTAN"/>
    <s v="TOLVAPTAN"/>
    <s v="COMPRESSE"/>
    <s v="7,5 MG"/>
    <s v="COMPRESSA"/>
    <n v="1160"/>
    <n v="70.394999999999996"/>
    <n v="81658.2"/>
    <x v="909"/>
    <x v="146"/>
    <s v="Farmaci - Edizione 1_2023"/>
    <m/>
  </r>
  <r>
    <x v="602"/>
    <s v="DELAMANID"/>
    <s v="DELAMANID"/>
    <s v="COMPRESSE"/>
    <s v="50 MG"/>
    <s v="COMPRESSA"/>
    <n v="1552"/>
    <n v="28.868099999999998"/>
    <n v="44803.2912"/>
    <x v="910"/>
    <x v="146"/>
    <s v="Farmaci ospedalieri Edizione IV-2023"/>
    <m/>
  </r>
  <r>
    <x v="603"/>
    <s v="DECITABINA CEDAZURIDINA"/>
    <s v="DECITABINA CEDAZURIDINA"/>
    <s v="COMPRESSE"/>
    <s v="35MG+100MG"/>
    <s v="COMPRESSA"/>
    <n v="1089.9999999999998"/>
    <n v="1444.902"/>
    <n v="1574943.1799999997"/>
    <x v="911"/>
    <x v="146"/>
    <s v="Farmaci PTR ed ESCLUSIVI (Edizione 2025) e servizi connessi"/>
    <m/>
  </r>
  <r>
    <x v="604"/>
    <s v="VOCLOSPORIN"/>
    <s v="VOCLOSPORIN"/>
    <s v="CAPSULE"/>
    <s v="7,9 MG"/>
    <s v="CAPSULA"/>
    <n v="17640"/>
    <n v="6.0635000000000003"/>
    <n v="106960.14"/>
    <x v="912"/>
    <x v="146"/>
    <s v="Farmaci PTR ed ESCLUSIVI (Edizione 2025) e servizi connessi"/>
    <m/>
  </r>
  <r>
    <x v="605"/>
    <s v="ARIPIPRAZOLO"/>
    <s v="ARIPIPRAZOLO"/>
    <s v="FIALE"/>
    <s v="1,3 ML (7,5 MG/ML)"/>
    <s v="FIALA"/>
    <n v="4150"/>
    <n v="2.89"/>
    <n v="11993.5"/>
    <x v="913"/>
    <x v="146"/>
    <s v="Farmaci ospedalieri Edizione IV-2023"/>
    <m/>
  </r>
  <r>
    <x v="605"/>
    <s v="ARIPIPRAZOLO"/>
    <s v="ARIPIPRAZOLO"/>
    <s v="FIALE"/>
    <s v="400 MG/2 ML"/>
    <s v="FIALA"/>
    <n v="8700"/>
    <n v="266.85329999999999"/>
    <n v="2321623.71"/>
    <x v="914"/>
    <x v="146"/>
    <s v="Farmaci ospedalieri Edizione IV-2023"/>
    <m/>
  </r>
  <r>
    <x v="606"/>
    <s v="BREXPIPRAZOLO"/>
    <s v="BREXPIPRAZOLO"/>
    <s v="COMPRESSE RIVESTITE"/>
    <s v="1 MG"/>
    <s v="COMPRESSA"/>
    <n v="5640"/>
    <n v="1.8335999999999999"/>
    <n v="10341.503999999999"/>
    <x v="915"/>
    <x v="146"/>
    <m/>
    <m/>
  </r>
  <r>
    <x v="606"/>
    <s v="BREXPIPRAZOLO"/>
    <s v="BREXPIPRAZOLO"/>
    <s v="COMPRESSE RIVESTITE"/>
    <s v="2 MG"/>
    <s v="COMPRESSA"/>
    <n v="8680"/>
    <n v="1.8335999999999999"/>
    <n v="15915.647999999999"/>
    <x v="916"/>
    <x v="146"/>
    <m/>
    <m/>
  </r>
  <r>
    <x v="606"/>
    <s v="BREXPIPRAZOLO"/>
    <s v="BREXPIPRAZOLO"/>
    <s v="COMPRESSE RIVESTITE"/>
    <s v="3 MG"/>
    <s v="COMPRESSA"/>
    <n v="7252"/>
    <n v="1.8335999999999999"/>
    <n v="13297.267199999998"/>
    <x v="917"/>
    <x v="146"/>
    <m/>
    <m/>
  </r>
  <r>
    <x v="606"/>
    <s v="BREXPIPRAZOLO"/>
    <s v="BREXPIPRAZOLO"/>
    <s v="COMPRESSE RIVESTITE"/>
    <s v="4 MG"/>
    <s v="COMPRESSA"/>
    <n v="12320"/>
    <n v="1.8335999999999999"/>
    <n v="22589.951999999997"/>
    <x v="918"/>
    <x v="146"/>
    <m/>
    <m/>
  </r>
  <r>
    <x v="607"/>
    <s v="DIPIRIDAMOLO"/>
    <s v="DIPIRIDAMOLO"/>
    <s v="FIALE"/>
    <s v="10 MG"/>
    <s v="FIALA"/>
    <n v="5000"/>
    <n v="0.28182000000000001"/>
    <n v="1409.1000000000001"/>
    <x v="919"/>
    <x v="147"/>
    <m/>
    <m/>
  </r>
  <r>
    <x v="608"/>
    <s v="STIRIPENTOLO"/>
    <s v="STIRIPENTOLO"/>
    <s v="POLVERE PER SOSPENSIONE"/>
    <s v="500 MG"/>
    <s v="BUSTA/FLACONE"/>
    <n v="7200"/>
    <n v="7.1660000000000004"/>
    <n v="51595.200000000004"/>
    <x v="920"/>
    <x v="147"/>
    <m/>
    <m/>
  </r>
  <r>
    <x v="608"/>
    <s v="STIRIPENTOLO"/>
    <s v="STIRIPENTOLO"/>
    <s v="POLVERE PER SOSPENSIONE"/>
    <s v="250 MG"/>
    <s v="BUSTA"/>
    <n v="2400"/>
    <n v="3.5830000000000002"/>
    <n v="8599.2000000000007"/>
    <x v="921"/>
    <x v="147"/>
    <m/>
    <m/>
  </r>
  <r>
    <x v="608"/>
    <s v="STIRIPENTOLO"/>
    <s v="STIRIPENTOLO"/>
    <s v="CAPSULE"/>
    <s v="500 MG"/>
    <s v="CAPSULA"/>
    <n v="6000"/>
    <n v="6.42"/>
    <n v="38520"/>
    <x v="922"/>
    <x v="147"/>
    <m/>
    <m/>
  </r>
  <r>
    <x v="608"/>
    <s v="STIRIPENTOLO"/>
    <s v="STIRIPENTOLO"/>
    <s v="CAPSULE"/>
    <s v="250 MG"/>
    <s v="CAPSULA"/>
    <n v="6600"/>
    <n v="3.25"/>
    <n v="21450"/>
    <x v="923"/>
    <x v="147"/>
    <m/>
    <m/>
  </r>
  <r>
    <x v="378"/>
    <s v="METILPREDNISOLONE"/>
    <s v="METILPREDNISOLONE"/>
    <s v="FIALE"/>
    <s v="125 MG + 2 ML"/>
    <s v="FIALA"/>
    <n v="6100"/>
    <n v="1.28"/>
    <n v="7808"/>
    <x v="924"/>
    <x v="148"/>
    <s v="Farmaci - Edizione 1_2023"/>
    <m/>
  </r>
  <r>
    <x v="378"/>
    <s v="METILPREDNISOLONE EMISUCCINATO SODICO"/>
    <s v="METILPREDNISOLONE EMISUCCINATO SODICO"/>
    <s v="FIALE"/>
    <s v="20 MG"/>
    <s v="FIALA"/>
    <n v="242150"/>
    <n v="0.45"/>
    <n v="108967.5"/>
    <x v="924"/>
    <x v="148"/>
    <s v="Farmaci - Edizione 1_2023"/>
    <m/>
  </r>
  <r>
    <x v="609"/>
    <s v="LORAZEPAM"/>
    <s v="LORAZEPAM"/>
    <s v="FIALE"/>
    <s v="4 MG"/>
    <s v="FIALA"/>
    <n v="11500"/>
    <n v="0.64908999999999994"/>
    <n v="7464.5349999999989"/>
    <x v="924"/>
    <x v="148"/>
    <s v="Farmaci ospedalieri Edizione IV-2023"/>
    <m/>
  </r>
  <r>
    <x v="610"/>
    <s v="ABROCITINIB"/>
    <s v="ABROCITINIB"/>
    <s v="COMPRESSE"/>
    <s v="100 MG"/>
    <s v="COMPRESSA"/>
    <n v="20860"/>
    <n v="45.382800000000003"/>
    <n v="946685.2080000001"/>
    <x v="925"/>
    <x v="148"/>
    <s v="Farmaci PTR ed ESCLUSIVI (Edizione 2025) e servizi connessi"/>
    <m/>
  </r>
  <r>
    <x v="610"/>
    <s v="ABROCITINIB"/>
    <s v="ABROCITINIB"/>
    <s v="COMPRESSE"/>
    <s v="200 MG"/>
    <s v="COMPRESSA"/>
    <n v="20860"/>
    <n v="45.382800000000003"/>
    <n v="946685.2080000001"/>
    <x v="926"/>
    <x v="148"/>
    <s v="Farmaci PTR ed ESCLUSIVI (Edizione 2025) e servizi connessi"/>
    <m/>
  </r>
  <r>
    <x v="610"/>
    <s v="ABROCITINIB"/>
    <s v="ABROCITINIB"/>
    <s v="COMPRESSE"/>
    <s v="50 MG"/>
    <s v="COMPRESSA"/>
    <n v="5320"/>
    <n v="45.382800000000003"/>
    <n v="241436.49600000001"/>
    <x v="927"/>
    <x v="148"/>
    <s v="Farmaci PTR ed ESCLUSIVI (Edizione 2025) e servizi connessi"/>
    <m/>
  </r>
  <r>
    <x v="611"/>
    <s v="SOMATROGON"/>
    <s v="SOMATROGON"/>
    <s v="PENNA"/>
    <s v="TUTTI I DOSAGGI"/>
    <s v="MG"/>
    <n v="20200"/>
    <n v="9.8160000000000007"/>
    <n v="198283.2"/>
    <x v="928"/>
    <x v="148"/>
    <s v="Farmaci PTR ed ESCLUSIVI (Edizione 2025) e servizi connessi"/>
    <m/>
  </r>
  <r>
    <x v="378"/>
    <s v="METILPREDNISOLONE ACETATO"/>
    <s v="METILPREDNISOLONE ACETATO"/>
    <s v="FIALE"/>
    <s v="1 ML (40 MG/ML)"/>
    <s v="FIALA"/>
    <n v="20900"/>
    <n v="1.8"/>
    <n v="37620"/>
    <x v="929"/>
    <x v="148"/>
    <s v="Farmaci - Edizione 1_2023"/>
    <m/>
  </r>
  <r>
    <x v="612"/>
    <s v="ANIDULAFUNGINA"/>
    <s v="ANIDULAFUNGINA"/>
    <s v="FIALE"/>
    <s v="100 MG"/>
    <s v="FIALA"/>
    <n v="1190"/>
    <n v="322"/>
    <n v="383180"/>
    <x v="930"/>
    <x v="148"/>
    <s v="Farmaci - Edizione 1_2023"/>
    <m/>
  </r>
  <r>
    <x v="613"/>
    <s v="METOTREXATO"/>
    <s v="METOTREXATO"/>
    <s v="COMPRESSE"/>
    <s v="2,5 MG"/>
    <s v="COMPRESSA"/>
    <n v="800"/>
    <n v="0.1208"/>
    <n v="96.64"/>
    <x v="931"/>
    <x v="148"/>
    <s v="Farmaci - Edizione 1_2023"/>
    <m/>
  </r>
  <r>
    <x v="614"/>
    <s v="IDARUBICINA"/>
    <s v="IDARUBICINA"/>
    <s v="FIALE"/>
    <s v="10MG "/>
    <s v="FIALA"/>
    <n v="130"/>
    <n v="120"/>
    <n v="15600"/>
    <x v="932"/>
    <x v="148"/>
    <s v="Farmaci - Edizione 1_2023"/>
    <m/>
  </r>
  <r>
    <x v="615"/>
    <s v="IMMUNOGLOBULINA EQUINA LINFOCITARIA"/>
    <s v="IMMUNOGLOBULINA EQUINA LINFOCITARIA"/>
    <s v="FLACONE"/>
    <s v="50MG/ML 5ML"/>
    <s v="FLACONE"/>
    <n v="250"/>
    <n v="562.49800000000005"/>
    <n v="140624.5"/>
    <x v="933"/>
    <x v="148"/>
    <s v="Farmaci PTR ed ESCLUSIVI (Edizione 2025) e servizi connessi"/>
    <m/>
  </r>
  <r>
    <x v="616"/>
    <s v="TOFACITINIB"/>
    <s v="TOFACITINIB"/>
    <s v="COMPRESSE"/>
    <s v="10MG"/>
    <s v="COMPRESSA"/>
    <n v="2015.9999999999998"/>
    <n v="18.600000000000001"/>
    <n v="37497.599999999999"/>
    <x v="934"/>
    <x v="148"/>
    <s v="Farmaci - Edizione 1_2023"/>
    <m/>
  </r>
  <r>
    <x v="616"/>
    <s v="TOFACITINIB"/>
    <s v="TOFACITINIB"/>
    <s v="COMPRESSE"/>
    <s v="5 MG"/>
    <s v="COMPRESSA"/>
    <n v="59680"/>
    <n v="9.3000000000000007"/>
    <n v="555024"/>
    <x v="935"/>
    <x v="148"/>
    <s v="Farmaci - Edizione 1_2023"/>
    <m/>
  </r>
  <r>
    <x v="617"/>
    <s v="RITLECITINIB"/>
    <s v="RITLECITINIB"/>
    <s v="CAPSULE"/>
    <s v="50 MG"/>
    <s v="CAPSULA"/>
    <n v="28960"/>
    <n v="24.80433"/>
    <n v="718333.39679999999"/>
    <x v="936"/>
    <x v="148"/>
    <s v="Farmaci PTR ed ESCLUSIVI (Edizione 2025) e servizi connessi"/>
    <m/>
  </r>
  <r>
    <x v="618"/>
    <s v="MISOPROSTOLO"/>
    <s v="MISOPROSTOLO"/>
    <s v="COMPRESSE"/>
    <s v="200 MCG"/>
    <s v="COMPRESSA"/>
    <n v="13200"/>
    <n v="0.16919999999999999"/>
    <n v="2233.44"/>
    <x v="937"/>
    <x v="148"/>
    <m/>
    <m/>
  </r>
  <r>
    <x v="619"/>
    <s v="SULFASALAZINA"/>
    <s v="SULFASALAZINA"/>
    <s v="COMPRESSE GASTRORESISTENTI"/>
    <s v="500 MG"/>
    <s v="COMPRESSA"/>
    <n v="30000"/>
    <n v="9.0300000000000005E-2"/>
    <n v="2709"/>
    <x v="938"/>
    <x v="148"/>
    <m/>
    <m/>
  </r>
  <r>
    <x v="146"/>
    <s v="FATTORE VIII DI COAGULAZIONE DEL SANGUE UMANO DA INGEGNERIA GENETICA - MOROCTOCOG ALFA"/>
    <s v="FATTORE VIII DI COAGULAZIONE DEL SANGUE UMANO DA INGEGNERIA GENETICA - MOROCTOCOG ALFA"/>
    <s v="FLACONE"/>
    <s v="U.I."/>
    <s v="U.I."/>
    <n v="530000"/>
    <n v="0.68689"/>
    <n v="364051.7"/>
    <x v="939"/>
    <x v="148"/>
    <m/>
    <m/>
  </r>
  <r>
    <x v="251"/>
    <s v="NONACOG ALFA (FATTORE IX DI COAGULAZIONE, RICOMBINANTE)"/>
    <s v="NONACOG ALFA (FATTORE IX DI COAGULAZIONE, RICOMBINANTE)"/>
    <s v="FLACONE"/>
    <s v="U.I."/>
    <s v="U.I."/>
    <n v="520000"/>
    <n v="0.68947000000000003"/>
    <n v="358524.4"/>
    <x v="940"/>
    <x v="148"/>
    <m/>
    <m/>
  </r>
  <r>
    <x v="620"/>
    <s v="IBUTILIDE"/>
    <s v="IBUTILIDE"/>
    <s v="FIALE"/>
    <s v="10 ML (87 MCG/ML)"/>
    <s v="FIALA"/>
    <n v="280"/>
    <n v="174.62299999999999"/>
    <n v="48894.439999999995"/>
    <x v="941"/>
    <x v="148"/>
    <m/>
    <m/>
  </r>
  <r>
    <x v="396"/>
    <s v="ALPROSTADIL"/>
    <s v="ALPROSTADIL"/>
    <s v="FIALE"/>
    <s v="1 ML (500 MCG)"/>
    <s v="FIALA"/>
    <n v="42"/>
    <n v="30.44"/>
    <n v="1278.48"/>
    <x v="942"/>
    <x v="148"/>
    <m/>
    <m/>
  </r>
  <r>
    <x v="321"/>
    <s v="DINOPROSTONE"/>
    <s v="DINOPROSTONE"/>
    <s v="GEL"/>
    <s v="0,5 MG/3 G"/>
    <s v="TUBO"/>
    <n v="410"/>
    <n v="18.16"/>
    <n v="7445.6"/>
    <x v="943"/>
    <x v="148"/>
    <m/>
    <m/>
  </r>
  <r>
    <x v="321"/>
    <s v="DINOPROSTONE"/>
    <s v="DINOPROSTONE"/>
    <s v="GEL"/>
    <s v="1 MG/3 G"/>
    <s v="TUBO"/>
    <n v="2810"/>
    <n v="20.3"/>
    <n v="57043"/>
    <x v="944"/>
    <x v="148"/>
    <m/>
    <m/>
  </r>
  <r>
    <x v="321"/>
    <s v="DINOPROSTONE"/>
    <s v="DINOPROSTONE"/>
    <s v="GEL"/>
    <s v="2 MG/3 G"/>
    <s v="TUBO"/>
    <n v="1210"/>
    <n v="27.72"/>
    <n v="33541.199999999997"/>
    <x v="945"/>
    <x v="148"/>
    <m/>
    <m/>
  </r>
  <r>
    <x v="621"/>
    <s v="ALPROSTADIL"/>
    <s v="ALPROSTADIL"/>
    <s v="FIALE"/>
    <s v="10 MCG"/>
    <s v="FIALA"/>
    <n v="170"/>
    <n v="13.9359"/>
    <n v="2369.1030000000001"/>
    <x v="946"/>
    <x v="148"/>
    <m/>
    <m/>
  </r>
  <r>
    <x v="622"/>
    <s v="PEGVISOMANT"/>
    <s v="PEGVISOMANT"/>
    <s v="FIALE"/>
    <s v="10 MG"/>
    <s v="FIALA"/>
    <n v="60"/>
    <n v="67.687669999999997"/>
    <n v="4061.2601999999997"/>
    <x v="947"/>
    <x v="148"/>
    <m/>
    <m/>
  </r>
  <r>
    <x v="622"/>
    <s v="PEGVISOMANT"/>
    <s v="PEGVISOMANT"/>
    <s v="FIALE"/>
    <s v="15 MG"/>
    <s v="FIALA"/>
    <n v="60"/>
    <n v="101.53133"/>
    <n v="6091.8797999999997"/>
    <x v="948"/>
    <x v="148"/>
    <m/>
    <m/>
  </r>
  <r>
    <x v="622"/>
    <s v="PEGVISOMANT"/>
    <s v="PEGVISOMANT"/>
    <s v="FIALE"/>
    <s v="20 MG"/>
    <s v="FIALA"/>
    <n v="720"/>
    <n v="135.375"/>
    <n v="97470"/>
    <x v="949"/>
    <x v="148"/>
    <m/>
    <m/>
  </r>
  <r>
    <x v="622"/>
    <s v="PEGVISOMANT"/>
    <s v="PEGVISOMANT"/>
    <s v="POLVERE PER SOLUZIONE"/>
    <s v="25 MG"/>
    <s v="FLACONE"/>
    <n v="60"/>
    <n v="169.21867"/>
    <n v="10153.120199999999"/>
    <x v="950"/>
    <x v="148"/>
    <m/>
    <m/>
  </r>
  <r>
    <x v="622"/>
    <s v="PEGVISOMANT"/>
    <s v="PEGVISOMANT"/>
    <s v="POLVERE PER SOLUZIONE"/>
    <s v="30 MG"/>
    <s v="FLACONE"/>
    <n v="60"/>
    <n v="203.06267"/>
    <n v="12183.760200000001"/>
    <x v="951"/>
    <x v="148"/>
    <m/>
    <m/>
  </r>
  <r>
    <x v="623"/>
    <s v="METILPREDNISOLONE/LIDOCAINA"/>
    <s v="METILPREDNISOLONE/LIDOCAINA"/>
    <s v="FIALE"/>
    <s v="1 ML (40 + 10 MG)"/>
    <s v="FIALA"/>
    <n v="12050"/>
    <n v="3.3325"/>
    <n v="40156.625"/>
    <x v="952"/>
    <x v="148"/>
    <m/>
    <m/>
  </r>
  <r>
    <x v="624"/>
    <s v="CEFTAZIDIMA/AVIBACTAM"/>
    <s v="CEFTAZIDIMA/AVIBACTAM"/>
    <s v="FLACONE"/>
    <s v="2.000 MG + 500 MG"/>
    <s v="FLACONE"/>
    <n v="16000"/>
    <n v="100"/>
    <n v="1600000"/>
    <x v="953"/>
    <x v="148"/>
    <m/>
    <m/>
  </r>
  <r>
    <x v="625"/>
    <s v="AZTREONAM/AVIBACTAM"/>
    <s v="AZTREONAM/AVIBACTAM"/>
    <s v="FIALA"/>
    <s v="1,5G+0,5G"/>
    <s v="FIALA"/>
    <n v="11320"/>
    <n v="200.41200000000001"/>
    <n v="2268663.84"/>
    <x v="954"/>
    <x v="148"/>
    <m/>
    <m/>
  </r>
  <r>
    <x v="626"/>
    <s v="CEFTAROLINA FOSAMIL"/>
    <s v="CEFTAROLINA FOSAMIL"/>
    <s v="FLACONE"/>
    <s v="600 MG"/>
    <s v="FLACONE"/>
    <n v="9620"/>
    <n v="46.84"/>
    <n v="450600.80000000005"/>
    <x v="955"/>
    <x v="148"/>
    <s v="Farmaci ospedalieri Edizione IV-2023"/>
    <m/>
  </r>
  <r>
    <x v="627"/>
    <s v="CLINDAMICINA"/>
    <s v="CLINDAMICINA"/>
    <s v="CAPSULE"/>
    <s v="150 MG"/>
    <s v="CAPSULA"/>
    <n v="740"/>
    <n v="0.25"/>
    <n v="185"/>
    <x v="956"/>
    <x v="148"/>
    <s v="Farmaci ospedalieri Edizione IV-2023"/>
    <m/>
  </r>
  <r>
    <x v="628"/>
    <s v="LINEZOLID"/>
    <s v="LINEZOLID"/>
    <s v="GRANULATO PER SOSPENSIONE"/>
    <s v="100 MG/5 ML"/>
    <s v="FLACONE"/>
    <n v="160"/>
    <n v="276.97316000000001"/>
    <n v="44315.705600000001"/>
    <x v="957"/>
    <x v="148"/>
    <s v="Farmaci ospedalieri Edizione IV-2023"/>
    <m/>
  </r>
  <r>
    <x v="629"/>
    <s v="ISAVUCONAZOLO"/>
    <s v="ISAVUCONAZOLO"/>
    <s v="FIALE"/>
    <s v="200 MG"/>
    <s v="FIALA"/>
    <n v="1429.9999999999998"/>
    <n v="279.77999999999997"/>
    <n v="400085.39999999991"/>
    <x v="958"/>
    <x v="148"/>
    <s v="Farmaci ospedalieri Edizione IV-2023"/>
    <m/>
  </r>
  <r>
    <x v="629"/>
    <s v="ISAVUCONAZOLO"/>
    <s v="ISAVUCONAZOLO"/>
    <s v="CAPSULE RIGIDE"/>
    <s v="100 MG"/>
    <s v="CAPSULA"/>
    <n v="15000"/>
    <n v="45.125"/>
    <n v="676875"/>
    <x v="959"/>
    <x v="148"/>
    <m/>
    <m/>
  </r>
  <r>
    <x v="630"/>
    <s v="RIFABUTINA"/>
    <s v="RIFABUTINA"/>
    <s v="CAPSULE"/>
    <s v="150 MG"/>
    <s v="CAPSULA"/>
    <n v="1619.9999999999998"/>
    <n v="1.79"/>
    <n v="2899.7999999999997"/>
    <x v="960"/>
    <x v="148"/>
    <s v="Farmaci ospedalieri Edizione IV-2023"/>
    <m/>
  </r>
  <r>
    <x v="631"/>
    <s v="RALTITREXED"/>
    <s v="RALTITREXED"/>
    <s v="FIALE"/>
    <s v="2 MG"/>
    <s v="FIALA"/>
    <n v="60"/>
    <n v="158.50581"/>
    <n v="9510.3485999999994"/>
    <x v="961"/>
    <x v="148"/>
    <s v="Farmaci ospedalieri Edizione IV-2023"/>
    <m/>
  </r>
  <r>
    <x v="632"/>
    <s v="DAUNORUBICINA CLORIDRATO"/>
    <s v="DAUNORUBICINA CLORIDRATO"/>
    <s v="FIALE"/>
    <s v="20 MG"/>
    <s v="FIALA"/>
    <n v="700"/>
    <n v="8.8636300000000006"/>
    <n v="6204.5410000000002"/>
    <x v="962"/>
    <x v="148"/>
    <s v="Farmaci ospedalieri Edizione IV-2023"/>
    <m/>
  </r>
  <r>
    <x v="633"/>
    <s v="BOSUTINIB"/>
    <s v="BOSUTINIB"/>
    <s v="COMPRESSE"/>
    <s v="500 MG"/>
    <s v="COMPRESSA"/>
    <n v="1512"/>
    <n v="133.57"/>
    <n v="201957.84"/>
    <x v="963"/>
    <x v="148"/>
    <m/>
    <m/>
  </r>
  <r>
    <x v="634"/>
    <s v="CRIZOTINIB"/>
    <s v="CRIZOTINIB"/>
    <s v="COMPRESSE"/>
    <s v="200 MG"/>
    <s v="COMPRESSA"/>
    <n v="2400"/>
    <n v="78.668319999999994"/>
    <n v="188803.96799999999"/>
    <x v="964"/>
    <x v="148"/>
    <s v="Farmaci ospedalieri Edizione IV-2023"/>
    <m/>
  </r>
  <r>
    <x v="634"/>
    <s v="CRIZOTINIB"/>
    <s v="CRIZOTINIB"/>
    <s v="COMPRESSE"/>
    <s v="250 MG"/>
    <s v="COMPRESSA"/>
    <n v="3010"/>
    <n v="78.668319999999994"/>
    <n v="236791.64319999999"/>
    <x v="965"/>
    <x v="148"/>
    <s v="Farmaci ospedalieri Edizione IV-2023"/>
    <m/>
  </r>
  <r>
    <x v="635"/>
    <s v="LORLATINIB"/>
    <s v="LORLATINIB"/>
    <s v="COMPRESSE RIVESTITE"/>
    <s v="100 MG"/>
    <s v="COMPRESSA"/>
    <n v="6060"/>
    <n v="150"/>
    <n v="909000"/>
    <x v="966"/>
    <x v="148"/>
    <m/>
    <m/>
  </r>
  <r>
    <x v="635"/>
    <s v="LORLATINIB"/>
    <s v="LORLATINIB"/>
    <s v="COMPRESSE RIVESTITE"/>
    <s v="25 MG"/>
    <s v="COMPRESSA"/>
    <n v="13980"/>
    <n v="50"/>
    <n v="699000"/>
    <x v="967"/>
    <x v="148"/>
    <m/>
    <m/>
  </r>
  <r>
    <x v="636"/>
    <s v="PALBOCICLIB"/>
    <s v="PALBOCICLIB"/>
    <s v="COMPRESSE RIVESTITE"/>
    <s v="100 MG"/>
    <s v="COMPRESSA"/>
    <n v="14070"/>
    <n v="171.42857000000001"/>
    <n v="2411999.9799000002"/>
    <x v="968"/>
    <x v="148"/>
    <m/>
    <m/>
  </r>
  <r>
    <x v="636"/>
    <s v="PALBOCICLIB"/>
    <s v="PALBOCICLIB"/>
    <s v="COMPRESSE RIVESTITE"/>
    <s v="125 MG"/>
    <s v="COMPRESSA"/>
    <n v="20685"/>
    <n v="171.42857000000001"/>
    <n v="3545999.9704500004"/>
    <x v="969"/>
    <x v="148"/>
    <m/>
    <m/>
  </r>
  <r>
    <x v="636"/>
    <s v="PALBOCICLIB"/>
    <s v="PALBOCICLIB"/>
    <s v="COMPRESSE RIVESTITE"/>
    <s v="75 MG"/>
    <s v="COMPRESSA"/>
    <n v="7665"/>
    <n v="171.42857000000001"/>
    <n v="1313999.98905"/>
    <x v="970"/>
    <x v="148"/>
    <m/>
    <m/>
  </r>
  <r>
    <x v="637"/>
    <s v="TEMSIROLIMUS"/>
    <s v="TEMSIROLIMUS"/>
    <s v="FIALE"/>
    <s v="30 MG"/>
    <s v="FIALA"/>
    <n v="101"/>
    <n v="889.86231999999995"/>
    <n v="89876.094319999989"/>
    <x v="971"/>
    <x v="148"/>
    <s v="Farmaci ospedalieri Edizione IV-2023"/>
    <m/>
  </r>
  <r>
    <x v="638"/>
    <s v="INOTUZUMAB OZOGAMICINA"/>
    <s v="INOTUZUMAB OZOGAMICINA"/>
    <s v="POLVERE PER SOLUZIONE"/>
    <s v="1 MG"/>
    <s v="FLACONE"/>
    <n v="55"/>
    <n v="7322"/>
    <n v="402710"/>
    <x v="972"/>
    <x v="148"/>
    <s v="Farmaci ospedalieri Edizione IV-2023"/>
    <m/>
  </r>
  <r>
    <x v="639"/>
    <s v="Elranatamab"/>
    <s v="Elranatamab"/>
    <s v="FLACONE"/>
    <s v="1,1ML 40MG/ML"/>
    <s v="FLACONE"/>
    <n v="18"/>
    <n v="2913"/>
    <n v="52434"/>
    <x v="973"/>
    <x v="148"/>
    <m/>
    <m/>
  </r>
  <r>
    <x v="639"/>
    <s v="Elranatamab"/>
    <s v="Elranatamab"/>
    <s v="FLACONE"/>
    <s v=" 1,9ML 40MG/ML "/>
    <s v="FLACONE"/>
    <n v="150"/>
    <n v="5032"/>
    <n v="754800"/>
    <x v="973"/>
    <x v="148"/>
    <m/>
    <m/>
  </r>
  <r>
    <x v="640"/>
    <s v="GEMTUZUMAB OZOGAMICIN"/>
    <s v="GEMTUZUMAB OZOGAMICIN"/>
    <s v="FIALE"/>
    <s v="5 MG"/>
    <s v="FLACONCINO"/>
    <n v="20"/>
    <n v="8500"/>
    <n v="170000"/>
    <x v="974"/>
    <x v="148"/>
    <m/>
    <m/>
  </r>
  <r>
    <x v="298"/>
    <s v="GLASDEGIB"/>
    <s v="GLASDEGIB"/>
    <s v="COMPRESSE"/>
    <s v="25 MG"/>
    <s v="COMPRESSA"/>
    <n v="1920"/>
    <n v="93.275000000000006"/>
    <n v="179088"/>
    <x v="975"/>
    <x v="148"/>
    <s v="Farmaci ESCLUSIVI e INNOVATIVI"/>
    <m/>
  </r>
  <r>
    <x v="641"/>
    <s v="Talazoparib"/>
    <s v="Talazoparib"/>
    <s v="CAPSULA RIGIDA"/>
    <s v="0,1MG"/>
    <s v="CAPSULA"/>
    <n v="2820"/>
    <n v="58.12"/>
    <n v="163898.4"/>
    <x v="976"/>
    <x v="148"/>
    <m/>
    <m/>
  </r>
  <r>
    <x v="641"/>
    <s v="Talazoparib"/>
    <s v="Talazoparib"/>
    <s v="CAPSULA RIGIDA"/>
    <s v="1MG"/>
    <s v="CAPSULA"/>
    <n v="3930"/>
    <n v="174.36199999999999"/>
    <n v="685242.66"/>
    <x v="976"/>
    <x v="148"/>
    <m/>
    <m/>
  </r>
  <r>
    <x v="641"/>
    <s v="TALAZOPARIB"/>
    <s v="TALAZOPARIB"/>
    <s v="CAPSULE"/>
    <s v="1 MG"/>
    <s v="CAPSULA"/>
    <n v="12000"/>
    <n v="174.36170000000001"/>
    <n v="2092340.4000000001"/>
    <x v="977"/>
    <x v="148"/>
    <m/>
    <m/>
  </r>
  <r>
    <x v="641"/>
    <s v="TALAZOPARIB"/>
    <s v="TALAZOPARIB"/>
    <s v="CAPSULE"/>
    <s v="0,25 MG"/>
    <s v="CAPSULA"/>
    <n v="10320"/>
    <n v="58.120699999999999"/>
    <n v="599805.62399999995"/>
    <x v="978"/>
    <x v="148"/>
    <m/>
    <m/>
  </r>
  <r>
    <x v="642"/>
    <s v="PENTOSTATINA"/>
    <s v="PENTOSTATINA"/>
    <s v="FIALE"/>
    <s v="10 MG"/>
    <s v="FIALA"/>
    <n v="20"/>
    <n v="645.9"/>
    <n v="12918"/>
    <x v="979"/>
    <x v="148"/>
    <s v="Farmaci ospedalieri Edizione IV-2023"/>
    <m/>
  </r>
  <r>
    <x v="643"/>
    <s v="ESTRAMUSTINA FOSFATO SODICO"/>
    <s v="ESTRAMUSTINA FOSFATO SODICO"/>
    <s v="CAPSULE"/>
    <s v="140 MG"/>
    <s v="CAPSULA"/>
    <n v="700"/>
    <n v="0.76910000000000001"/>
    <n v="538.37"/>
    <x v="980"/>
    <x v="148"/>
    <s v="Farmaci ospedalieri Edizione IV-2023"/>
    <m/>
  </r>
  <r>
    <x v="644"/>
    <s v="SIROLIMUS"/>
    <s v="SIROLIMUS"/>
    <s v="COMPRESSE"/>
    <s v="0,5 MG"/>
    <s v="COMPRESSA"/>
    <n v="500"/>
    <n v="1.7589999999999999"/>
    <n v="879.5"/>
    <x v="981"/>
    <x v="148"/>
    <s v="Farmaci ospedalieri Edizione IV-2023"/>
    <m/>
  </r>
  <r>
    <x v="644"/>
    <s v="SIROLIMUS"/>
    <s v="SIROLIMUS"/>
    <s v="COMPRESSE"/>
    <s v="1 MG"/>
    <s v="COMPRESSA"/>
    <n v="2300"/>
    <n v="3.5194000000000001"/>
    <n v="8094.62"/>
    <x v="982"/>
    <x v="148"/>
    <s v="Farmaci ospedalieri Edizione IV-2023"/>
    <m/>
  </r>
  <r>
    <x v="644"/>
    <s v="SIROLIMUS"/>
    <s v="SIROLIMUS"/>
    <s v="COMPRESSE"/>
    <s v="2 MG"/>
    <s v="COMPRESSA"/>
    <n v="660"/>
    <n v="6.6870000000000003"/>
    <n v="4413.42"/>
    <x v="983"/>
    <x v="148"/>
    <s v="Farmaci ospedalieri Edizione IV-2023"/>
    <m/>
  </r>
  <r>
    <x v="644"/>
    <s v="SIROLIMUS"/>
    <s v="SIROLIMUS"/>
    <s v="GOCCE"/>
    <s v="60 ML (1 MG/ML)"/>
    <s v="FLACONE"/>
    <n v="60"/>
    <n v="211.17"/>
    <n v="12670.199999999999"/>
    <x v="984"/>
    <x v="148"/>
    <s v="Farmaci ospedalieri Edizione IV-2023"/>
    <m/>
  </r>
  <r>
    <x v="645"/>
    <s v="Etrasimod"/>
    <s v="Etrasimod"/>
    <s v="COMPRESSA RIVESTITA"/>
    <s v="2MG"/>
    <s v="COMPRESSA"/>
    <n v="15976"/>
    <n v="20.5"/>
    <n v="327508"/>
    <x v="985"/>
    <x v="148"/>
    <m/>
    <m/>
  </r>
  <r>
    <x v="646"/>
    <s v="Rimegepant"/>
    <s v="Rimegepant"/>
    <s v="LIOFILIZZATO ORALE"/>
    <s v="75mg"/>
    <s v="FLACONE"/>
    <n v="51240"/>
    <n v="20.100000000000001"/>
    <n v="1029924.0000000001"/>
    <x v="986"/>
    <x v="148"/>
    <m/>
    <m/>
  </r>
  <r>
    <x v="647"/>
    <s v="VARENICLINA TARTRATO"/>
    <s v="VARENICLINA TARTRATO"/>
    <s v="COMPRESSE"/>
    <s v="1MG"/>
    <s v="COMPRESSA"/>
    <n v="100"/>
    <n v="0.7298"/>
    <n v="72.98"/>
    <x v="987"/>
    <x v="148"/>
    <s v="Farmaci ospedalieri Edizione IV-2023"/>
    <m/>
  </r>
  <r>
    <x v="648"/>
    <s v="TAFAMIDIS MEGLUMINE"/>
    <s v="TAFAMIDIS MEGLUMINE"/>
    <s v="CAPSULE"/>
    <s v="20 MG"/>
    <s v="CAPSULA"/>
    <n v="1230"/>
    <n v="250"/>
    <n v="307500"/>
    <x v="988"/>
    <x v="148"/>
    <s v="Farmaci ospedalieri Edizione IV-2023"/>
    <m/>
  </r>
  <r>
    <x v="648"/>
    <s v="TAFAMIDIS"/>
    <s v="TAFAMIDIS"/>
    <s v="CAPSULE MOLLI"/>
    <s v="61 MG"/>
    <s v="CAPSULA"/>
    <n v="30000"/>
    <n v="447.22199999999998"/>
    <n v="13416660"/>
    <x v="989"/>
    <x v="148"/>
    <m/>
    <m/>
  </r>
  <r>
    <x v="649"/>
    <s v="CALCIO LEVOFOLINATO"/>
    <s v="CALCIO LEVOFOLINATO"/>
    <s v="COMPRESSE"/>
    <s v="7,5 MG"/>
    <s v="COMPRESSA"/>
    <n v="26000"/>
    <n v="1.1209"/>
    <n v="29143.4"/>
    <x v="990"/>
    <x v="148"/>
    <m/>
    <m/>
  </r>
  <r>
    <x v="650"/>
    <s v="CLORTALIDONE"/>
    <s v="CLORTALIDONE"/>
    <s v="COMPRESSE"/>
    <s v="25 MG"/>
    <s v="COMPRESSA"/>
    <n v="1200"/>
    <n v="5.135E-2"/>
    <n v="61.62"/>
    <x v="991"/>
    <x v="149"/>
    <m/>
    <m/>
  </r>
  <r>
    <x v="651"/>
    <s v="ESAMINOLEVULINATO"/>
    <s v="ESAMINOLEVULINATO"/>
    <s v="FIALE + FIALE SOLVENTE"/>
    <s v="85 MG"/>
    <s v="FIALA"/>
    <n v="260"/>
    <n v="429.59"/>
    <n v="111693.4"/>
    <x v="992"/>
    <x v="150"/>
    <m/>
    <m/>
  </r>
  <r>
    <x v="652"/>
    <s v="ISONIAZIDE"/>
    <s v="ISONIAZIDE"/>
    <s v="COMPRESSE"/>
    <s v="200 MG"/>
    <s v="COMPRESSA"/>
    <n v="14900"/>
    <n v="6.5000000000000002E-2"/>
    <n v="968.5"/>
    <x v="993"/>
    <x v="151"/>
    <s v="Farmaci ospedalieri Edizione IV-2023"/>
    <m/>
  </r>
  <r>
    <x v="652"/>
    <s v="ISONIAZIDE"/>
    <s v="ISONIAZIDE"/>
    <s v="FIALE"/>
    <s v="500 MG"/>
    <s v="FIALA"/>
    <n v="950"/>
    <n v="0.91"/>
    <n v="864.5"/>
    <x v="994"/>
    <x v="151"/>
    <s v="Farmaci ospedalieri Edizione IV-2023"/>
    <m/>
  </r>
  <r>
    <x v="653"/>
    <s v="ETAMBUTOLO CLORIDRATO"/>
    <s v="ETAMBUTOLO CLORIDRATO"/>
    <s v="FIALE"/>
    <s v="500 MG"/>
    <s v="FIALA"/>
    <n v="750"/>
    <n v="0.25"/>
    <n v="187.5"/>
    <x v="995"/>
    <x v="151"/>
    <s v="Farmaci ospedalieri Edizione IV-2023"/>
    <m/>
  </r>
  <r>
    <x v="108"/>
    <s v="PROPRANOLOLO CLORIDRATO"/>
    <s v="PROPRANOLOLO CLORIDRATO"/>
    <s v="SOLUZIONE ORALE"/>
    <s v="120 ML (3,75 MG/ML)"/>
    <s v="FLACONE"/>
    <n v="100"/>
    <n v="180.5"/>
    <n v="18050"/>
    <x v="996"/>
    <x v="152"/>
    <m/>
    <m/>
  </r>
  <r>
    <x v="654"/>
    <s v="VINFLUNINA"/>
    <s v="VINFLUNINA"/>
    <s v="FIALE"/>
    <s v="10 ML (25 MG/ML)"/>
    <s v="FIALA"/>
    <n v="130"/>
    <n v="1105.56"/>
    <n v="143722.79999999999"/>
    <x v="997"/>
    <x v="152"/>
    <s v="Farmaci ospedalieri Edizione IV-2023"/>
    <m/>
  </r>
  <r>
    <x v="654"/>
    <s v="VINFLUNINA"/>
    <s v="VINFLUNINA"/>
    <s v="FIALE"/>
    <s v="2 ML (25 MG/ML)"/>
    <s v="FIALA"/>
    <n v="115"/>
    <n v="221.11"/>
    <n v="25427.65"/>
    <x v="998"/>
    <x v="152"/>
    <s v="Farmaci ospedalieri Edizione IV-2023"/>
    <m/>
  </r>
  <r>
    <x v="655"/>
    <s v="FERROSO SOLFATO"/>
    <s v="FERROSO SOLFATO"/>
    <s v="COMPRESSE"/>
    <s v="80 MG"/>
    <s v="COMPRESSA"/>
    <n v="1650"/>
    <n v="7.4999999999999997E-2"/>
    <n v="123.75"/>
    <x v="999"/>
    <x v="152"/>
    <s v="Farmaci - Edizione 1_2023"/>
    <m/>
  </r>
  <r>
    <x v="656"/>
    <s v="ENCORAFENIB"/>
    <s v="ENCORAFENIB"/>
    <s v="CAPSULE"/>
    <s v="75 MG"/>
    <s v="CAPSULA"/>
    <n v="68400"/>
    <n v="55.600200000000001"/>
    <n v="3803053.68"/>
    <x v="1000"/>
    <x v="152"/>
    <m/>
    <m/>
  </r>
  <r>
    <x v="656"/>
    <s v="ENCORAFENIB"/>
    <s v="ENCORAFENIB"/>
    <s v="CAPSULE"/>
    <s v="50 MG"/>
    <s v="CAPSULA"/>
    <n v="8695"/>
    <n v="83.400400000000005"/>
    <n v="725166.478"/>
    <x v="1001"/>
    <x v="152"/>
    <m/>
    <m/>
  </r>
  <r>
    <x v="657"/>
    <s v="BINIMETINIB"/>
    <s v="BINIMETINIB"/>
    <s v="COMPRESSE RIVESTITE"/>
    <s v="15 MG"/>
    <s v="COMPRESSA"/>
    <n v="32940"/>
    <n v="25.714289999999998"/>
    <n v="847028.71259999997"/>
    <x v="1002"/>
    <x v="152"/>
    <m/>
    <m/>
  </r>
  <r>
    <x v="658"/>
    <s v="Tabelecleucel"/>
    <s v="Tabelecleucel"/>
    <s v="FLACONE"/>
    <s v="2,8x107 - 7,3x107 cellule/ml                   1-6 FLAC"/>
    <s v="FLACONE"/>
    <n v="6"/>
    <n v="67687.5"/>
    <n v="406125"/>
    <x v="1003"/>
    <x v="152"/>
    <m/>
    <m/>
  </r>
  <r>
    <x v="119"/>
    <s v="DIAZEPAM"/>
    <s v="DIAZEPAM"/>
    <s v="FIALE"/>
    <s v="10 MG"/>
    <s v="FIALA"/>
    <n v="24500"/>
    <n v="1.01"/>
    <n v="24745"/>
    <x v="1004"/>
    <x v="153"/>
    <s v="Farmaci ospedalieri Edizione IV-2023"/>
    <m/>
  </r>
  <r>
    <x v="659"/>
    <s v="CLORAMFENICOLO/COLISTIMETATO SODICO/TETRACICLINA"/>
    <s v="CLORAMFENICOLO/COLISTIMETATO SODICO/TETRACICLINA"/>
    <s v="COLLIRIO"/>
    <s v="5 ML (4 MG/ML + 5 MG/ML + 900.000 U.I.)"/>
    <s v="FLACONE"/>
    <n v="150"/>
    <n v="8.7856799999999993"/>
    <n v="1317.8519999999999"/>
    <x v="1005"/>
    <x v="153"/>
    <s v="Farmaci ospedalieri Edizione IV-2023"/>
    <m/>
  </r>
  <r>
    <x v="659"/>
    <s v="CLORAMFENICOLO/COLISTIMETATO SODICO/TETRACICLINA"/>
    <s v="CLORAMFENICOLO/COLISTIMETATO SODICO/TETRACICLINA"/>
    <s v="POMATA OFTALMICA"/>
    <s v="5 G (1,0% + 0,5% + 900.000 U.I.)"/>
    <s v="TUBO"/>
    <n v="310"/>
    <n v="6.665"/>
    <n v="2066.15"/>
    <x v="1006"/>
    <x v="153"/>
    <s v="Farmaci ospedalieri Edizione IV-2023"/>
    <m/>
  </r>
  <r>
    <x v="660"/>
    <s v="ACETILCOLINA CLORURO"/>
    <s v="ACETILCOLINA CLORURO"/>
    <s v="FIALE + FIALE SOLVENTE"/>
    <s v="2 ML (10 MG/ML)"/>
    <s v="FIALA"/>
    <n v="4720"/>
    <n v="5.9088900000000004"/>
    <n v="27889.960800000001"/>
    <x v="1007"/>
    <x v="153"/>
    <s v="Farmaci ospedalieri Edizione IV-2023"/>
    <m/>
  </r>
  <r>
    <x v="659"/>
    <s v="TETRACICLINA/SULFAMETILTIAZOLO"/>
    <s v="TETRACICLINA/SULFAMETILTIAZOLO"/>
    <s v="POMATA OFTALMICA"/>
    <s v="6,5 G (1% + 5%)"/>
    <s v="TUBO"/>
    <n v="1450"/>
    <n v="7.6344500000000002"/>
    <n v="11069.952499999999"/>
    <x v="1008"/>
    <x v="153"/>
    <m/>
    <m/>
  </r>
  <r>
    <x v="213"/>
    <s v="BENZALCONIO CLORURO/ACIDO POLIACRILICO"/>
    <s v="BENZALCONIO CLORURO/ACIDO POLIACRILICO"/>
    <s v="GEL"/>
    <s v="10 G (0,1 + 2 MG/ML)"/>
    <s v="TUBO"/>
    <n v="2600"/>
    <n v="8.3615499999999994"/>
    <n v="21740.03"/>
    <x v="1009"/>
    <x v="153"/>
    <m/>
    <m/>
  </r>
  <r>
    <x v="36"/>
    <s v="MACROGOL 4000/SODIO SOLFATO ANIDRO/SODIO BICARBONATO/SODIO CLORURO/POTASSIO CLORURO"/>
    <s v="MACROGOL 4000/SODIO SOLFATO ANIDRO/SODIO BICARBONATO/SODIO CLORURO/POTASSIO CLORURO"/>
    <s v="POLVERE"/>
    <s v="58,3 G"/>
    <s v="BUSTA"/>
    <n v="9680"/>
    <n v="3"/>
    <n v="29040"/>
    <x v="1010"/>
    <x v="153"/>
    <s v="Farmaci - Edizione 1_2023"/>
    <m/>
  </r>
  <r>
    <x v="661"/>
    <s v="ATROPINA SOLFATO"/>
    <s v="ATROPINA SOLFATO"/>
    <s v="COLLIRIO"/>
    <s v="10 ML (5 MG/ML)"/>
    <s v="FLACONE"/>
    <n v="750"/>
    <n v="6.58"/>
    <n v="4935"/>
    <x v="1011"/>
    <x v="153"/>
    <s v="Farmaci ESCLUSIVI e INNOVATIVI"/>
    <m/>
  </r>
  <r>
    <x v="662"/>
    <s v="ATALUREN"/>
    <s v="ATALUREN"/>
    <s v="GRANULATO PER SOSPENSIONE"/>
    <s v="250 MG"/>
    <s v="BUSTA"/>
    <n v="1440"/>
    <n v="192.66"/>
    <n v="277430.40000000002"/>
    <x v="1012"/>
    <x v="154"/>
    <m/>
    <m/>
  </r>
  <r>
    <x v="662"/>
    <s v="ATALUREN"/>
    <s v="ATALUREN"/>
    <s v="GRANULATO PER SOSPENSIONE"/>
    <s v="125 MG"/>
    <s v="BUSTA"/>
    <n v="1055"/>
    <n v="96.33"/>
    <n v="101628.15"/>
    <x v="1012"/>
    <x v="154"/>
    <m/>
    <m/>
  </r>
  <r>
    <x v="663"/>
    <s v="OSILODROSTAT"/>
    <s v="OSILODROSTAT"/>
    <s v="COMPRESSE"/>
    <s v="1 MG"/>
    <s v="COMPRESSA"/>
    <n v="15360"/>
    <n v="25.9"/>
    <n v="397824"/>
    <x v="1013"/>
    <x v="155"/>
    <s v="Farmaci PTR ed ESCLUSIVI (Edizione 2025) e servizi connessi"/>
    <m/>
  </r>
  <r>
    <x v="663"/>
    <s v="OSILODROSTAT"/>
    <s v="OSILODROSTAT"/>
    <s v="COMPRESSE"/>
    <s v="10 MG"/>
    <s v="COMPRESSA"/>
    <n v="840"/>
    <n v="108.8"/>
    <n v="91392"/>
    <x v="1014"/>
    <x v="155"/>
    <s v="Farmaci PTR ed ESCLUSIVI (Edizione 2025) e servizi connessi"/>
    <m/>
  </r>
  <r>
    <x v="663"/>
    <s v="OSILODROSTAT"/>
    <s v="OSILODROSTAT"/>
    <s v="COMPRESSE"/>
    <s v="5 MG"/>
    <s v="COMPRESSA"/>
    <n v="1080"/>
    <n v="103.61669999999999"/>
    <n v="111906.03599999999"/>
    <x v="1015"/>
    <x v="155"/>
    <s v="Farmaci PTR ed ESCLUSIVI (Edizione 2025) e servizi connessi"/>
    <m/>
  </r>
  <r>
    <x v="664"/>
    <s v="SUTIMLIMAB"/>
    <s v="SUTIMLIMAB"/>
    <s v="FIALE"/>
    <s v="50MG/ML 22ML"/>
    <s v="FIALA"/>
    <n v="608"/>
    <n v="917"/>
    <n v="557536"/>
    <x v="1016"/>
    <x v="155"/>
    <s v="Farmaci PTR ed ESCLUSIVI (Edizione 2025) e servizi connessi"/>
    <m/>
  </r>
  <r>
    <x v="665"/>
    <s v="TOCOFERSOLANO"/>
    <s v="TOCOFERSOLANO"/>
    <s v="SOLUZIONE"/>
    <s v="60 ML (50 MG/ML)"/>
    <s v="FLACONE"/>
    <n v="95.000000000000014"/>
    <n v="171.48"/>
    <n v="16290.600000000002"/>
    <x v="1017"/>
    <x v="155"/>
    <s v="Farmaci ospedalieri Edizione IV-2023"/>
    <m/>
  </r>
  <r>
    <x v="226"/>
    <s v="MERCAPTAMINA BITARTRATO"/>
    <s v="MERCAPTAMINA BITARTRATO"/>
    <s v="CAPSULE"/>
    <s v="50 MG"/>
    <s v="CAPSULA"/>
    <n v="29000"/>
    <n v="0.4768"/>
    <n v="13827.2"/>
    <x v="1018"/>
    <x v="155"/>
    <s v="Farmaci ospedalieri Edizione IV-2023"/>
    <m/>
  </r>
  <r>
    <x v="226"/>
    <s v="MERCAPTAMINA BITARTRATO"/>
    <s v="MERCAPTAMINA BITARTRATO"/>
    <s v="CAPSULE"/>
    <s v="150 MG"/>
    <s v="CAPSULA"/>
    <n v="19200"/>
    <n v="1.3932"/>
    <n v="26749.439999999999"/>
    <x v="1019"/>
    <x v="155"/>
    <m/>
    <m/>
  </r>
  <r>
    <x v="666"/>
    <s v="BETAINA"/>
    <s v="BETAINA"/>
    <s v="FLACONE"/>
    <s v="180 G"/>
    <s v="FIALA"/>
    <n v="170"/>
    <n v="370"/>
    <n v="62900"/>
    <x v="1020"/>
    <x v="155"/>
    <m/>
    <m/>
  </r>
  <r>
    <x v="667"/>
    <s v="ZINCO ACETATO"/>
    <s v="ZINCO ACETATO"/>
    <s v="CAPSULE"/>
    <s v="25 MG"/>
    <s v="CAPSULA"/>
    <n v="10000"/>
    <n v="0.63751999999999998"/>
    <n v="6375.2"/>
    <x v="1021"/>
    <x v="155"/>
    <m/>
    <m/>
  </r>
  <r>
    <x v="667"/>
    <s v="ZINCO ACETATO"/>
    <s v="ZINCO ACETATO"/>
    <s v="CAPSULE"/>
    <s v="50 MG"/>
    <s v="CAPSULA"/>
    <n v="15000"/>
    <n v="1.22804"/>
    <n v="18420.599999999999"/>
    <x v="1022"/>
    <x v="155"/>
    <m/>
    <m/>
  </r>
  <r>
    <x v="668"/>
    <s v="EMINA"/>
    <s v="EMINA"/>
    <s v="FIALE"/>
    <s v="10 ML (25 MG/ML)"/>
    <s v="FIALA"/>
    <n v="224"/>
    <n v="406.29500000000002"/>
    <n v="91010.08"/>
    <x v="1023"/>
    <x v="155"/>
    <s v="Farmaci - Edizione 1_2023"/>
    <m/>
  </r>
  <r>
    <x v="669"/>
    <s v="IBUPROFENE"/>
    <s v="IBUPROFENE"/>
    <s v="FIALE"/>
    <s v="2 ML (5 MG/ML)"/>
    <s v="FIALA"/>
    <n v="412"/>
    <n v="115.18"/>
    <n v="47454.16"/>
    <x v="1024"/>
    <x v="155"/>
    <s v="Farmaci ospedalieri Edizione IV-2023"/>
    <m/>
  </r>
  <r>
    <x v="670"/>
    <s v="PASIREOTIDE"/>
    <s v="PASIREOTIDE"/>
    <s v="FIALE"/>
    <s v="1 ML (0,3 MG)"/>
    <s v="FIALA"/>
    <n v="2160"/>
    <n v="45.49783"/>
    <n v="98275.3128"/>
    <x v="1025"/>
    <x v="155"/>
    <s v="Farmaci ESCLUSIVI e INNOVATIVI"/>
    <m/>
  </r>
  <r>
    <x v="670"/>
    <s v="PASIREOTIDE"/>
    <s v="PASIREOTIDE"/>
    <s v="FIALE"/>
    <s v="1 ML (0,6 MG)"/>
    <s v="FIALA"/>
    <n v="3240.0000000000005"/>
    <n v="53.527000000000001"/>
    <n v="173427.48000000004"/>
    <x v="1026"/>
    <x v="155"/>
    <s v="Farmaci ESCLUSIVI e INNOVATIVI"/>
    <m/>
  </r>
  <r>
    <x v="670"/>
    <s v="PASIREOTIDE"/>
    <s v="PASIREOTIDE"/>
    <s v="FIALE"/>
    <s v="1 ML (0,9 MG)"/>
    <s v="FIALA"/>
    <n v="2160"/>
    <n v="53.527000000000001"/>
    <n v="115618.32"/>
    <x v="1027"/>
    <x v="155"/>
    <s v="Farmaci ESCLUSIVI e INNOVATIVI"/>
    <m/>
  </r>
  <r>
    <x v="670"/>
    <s v="PASIREOTIDE PAMOATO"/>
    <s v="PASIREOTIDE PAMOATO"/>
    <s v="FIALE"/>
    <s v="40 MG"/>
    <s v="FIALA"/>
    <n v="24"/>
    <n v="3406.26"/>
    <n v="81750.240000000005"/>
    <x v="1028"/>
    <x v="155"/>
    <m/>
    <m/>
  </r>
  <r>
    <x v="670"/>
    <s v="PASIREOTIDE PAMOATO"/>
    <s v="PASIREOTIDE PAMOATO"/>
    <s v="FIALE"/>
    <s v="60 MG"/>
    <s v="FIALA"/>
    <n v="100"/>
    <n v="3917.2"/>
    <n v="391720"/>
    <x v="1029"/>
    <x v="155"/>
    <m/>
    <m/>
  </r>
  <r>
    <x v="671"/>
    <s v="CLORMETINA"/>
    <s v="CLORMETINA CLORIDRATO"/>
    <s v="GEL"/>
    <s v="60 G"/>
    <s v="TUBO"/>
    <n v="280"/>
    <n v="2659.28"/>
    <n v="744598.4"/>
    <x v="1030"/>
    <x v="155"/>
    <s v="Farmaci Edizione 2-2023"/>
    <m/>
  </r>
  <r>
    <x v="672"/>
    <s v="DACTINOMICINA"/>
    <s v="DACTINOMICINA"/>
    <s v="FIALE"/>
    <s v="0,5 MG"/>
    <s v="FIALA"/>
    <n v="30"/>
    <n v="52"/>
    <n v="1560"/>
    <x v="1031"/>
    <x v="155"/>
    <s v="Farmaci ospedalieri Edizione IV-2023"/>
    <m/>
  </r>
  <r>
    <x v="673"/>
    <s v="CISTEAMINA CLORIDRATO"/>
    <s v="CISTEAMINA CLORIDRATO"/>
    <s v="COLLIRIO"/>
    <s v="5 ML (0,55%)"/>
    <s v="FLACONE"/>
    <n v="330"/>
    <n v="990"/>
    <n v="326700"/>
    <x v="1032"/>
    <x v="155"/>
    <s v="Farmaci ospedalieri Edizione IV-2023"/>
    <m/>
  </r>
  <r>
    <x v="674"/>
    <s v="EMICIZUMAB"/>
    <s v="EMICIZUMAB"/>
    <s v="FIALE"/>
    <s v="TUTTI I DOSAGGI"/>
    <s v="MG"/>
    <n v="60000"/>
    <n v="41.43"/>
    <n v="2485800"/>
    <x v="1033"/>
    <x v="156"/>
    <s v="Farmaci ospedalieri Edizione IV-2023"/>
    <m/>
  </r>
  <r>
    <x v="675"/>
    <s v="EPOETINA BETA"/>
    <s v="EPOETINA BETA"/>
    <s v="SOLUZIONE INIETTABILE"/>
    <s v="TUTTI I DOSAGGI"/>
    <s v="UI"/>
    <n v="700000"/>
    <n v="3.0000000000000001E-3"/>
    <n v="2100"/>
    <x v="1034"/>
    <x v="156"/>
    <s v="Farmaci ospedalieri Edizione IV-2023"/>
    <m/>
  </r>
  <r>
    <x v="676"/>
    <s v="METOSSIPOLIETILENGLICOLE-EPOETINA BETA"/>
    <s v="METOSSIPOLIETILENGLICOLE-EPOETINA BETA"/>
    <s v="SIRINGA"/>
    <s v="0,3 ML (100 MCG/ML)"/>
    <s v="SIRINGA"/>
    <n v="31"/>
    <n v="34.799999999999997"/>
    <n v="1078.8"/>
    <x v="1035"/>
    <x v="156"/>
    <s v="Farmaci ospedalieri Edizione IV-2023"/>
    <m/>
  </r>
  <r>
    <x v="676"/>
    <s v="METOSSIPOLIETILENGLICOLE-EPOETINA BETA"/>
    <s v="METOSSIPOLIETILENGLICOLE-EPOETINA BETA"/>
    <s v="SIRINGA"/>
    <s v="0,3 ML (167 MCG/ML)"/>
    <s v="SIRINGA"/>
    <n v="44.999999999999993"/>
    <n v="58.116"/>
    <n v="2615.2199999999993"/>
    <x v="1036"/>
    <x v="156"/>
    <s v="Farmaci ospedalieri Edizione IV-2023"/>
    <m/>
  </r>
  <r>
    <x v="676"/>
    <s v="METOSSIPOLIETILENGLICOLE-EPOETINA BETA"/>
    <s v="METOSSIPOLIETILENGLICOLE-EPOETINA BETA"/>
    <s v="SIRINGA"/>
    <s v="0,3 ML (250 MCG/ML)"/>
    <s v="SIRINGA"/>
    <n v="31"/>
    <n v="87"/>
    <n v="2697"/>
    <x v="1037"/>
    <x v="156"/>
    <s v="Farmaci ospedalieri Edizione IV-2023"/>
    <m/>
  </r>
  <r>
    <x v="676"/>
    <s v="METOSSIPOLIETILENGLICOLE-EPOETINA BETA"/>
    <s v="METOSSIPOLIETILENGLICOLE-EPOETINA BETA"/>
    <s v="SIRINGA"/>
    <s v="0,3 ML (333 MCG/ML)"/>
    <s v="SIRINGA"/>
    <n v="31"/>
    <n v="115.884"/>
    <n v="3592.404"/>
    <x v="1038"/>
    <x v="156"/>
    <s v="Farmaci ospedalieri Edizione IV-2023"/>
    <m/>
  </r>
  <r>
    <x v="676"/>
    <s v="METOSSIPOLIETILENGLICOLE-EPOETINA BETA"/>
    <s v="METOSSIPOLIETILENGLICOLE-EPOETINA BETA"/>
    <s v="SIRINGA"/>
    <s v="0,3 ML (400 MCG/ML)"/>
    <s v="SIRINGA"/>
    <n v="31"/>
    <n v="139.19999999999999"/>
    <n v="4315.2"/>
    <x v="1039"/>
    <x v="156"/>
    <s v="Farmaci ospedalieri Edizione IV-2023"/>
    <m/>
  </r>
  <r>
    <x v="676"/>
    <s v="METOSSIPOLIETILENGLICOLE-EPOETINA BETA"/>
    <s v="METOSSIPOLIETILENGLICOLE-EPOETINA BETA"/>
    <s v="SIRINGA"/>
    <s v="0,3 ML (500 MCG/ML)"/>
    <s v="SIRINGA"/>
    <n v="31"/>
    <n v="174"/>
    <n v="5394"/>
    <x v="1040"/>
    <x v="156"/>
    <s v="Farmaci ospedalieri Edizione IV-2023"/>
    <m/>
  </r>
  <r>
    <x v="676"/>
    <s v="METOSSIPOLIETILENGLICOLE-EPOETINA BETA"/>
    <s v="METOSSIPOLIETILENGLICOLE-EPOETINA BETA"/>
    <s v="SIRINGA"/>
    <s v="0,3 ML (667 MCG/ML)"/>
    <s v="SIRINGA"/>
    <n v="31.000000000000004"/>
    <n v="232.11600000000001"/>
    <n v="7195.5960000000014"/>
    <x v="1041"/>
    <x v="156"/>
    <s v="Farmaci ospedalieri Edizione IV-2023"/>
    <m/>
  </r>
  <r>
    <x v="676"/>
    <s v="METOSSIPOLIETILENGLICOLE-EPOETINA BETA"/>
    <s v="METOSSIPOLIETILENGLICOLE-EPOETINA BETA"/>
    <s v="SIRINGA"/>
    <s v="0,3 ML (833 MCG/ML)"/>
    <s v="SIRINGA"/>
    <n v="31.000000000000004"/>
    <n v="289.88400000000001"/>
    <n v="8986.4040000000023"/>
    <x v="1042"/>
    <x v="156"/>
    <s v="Farmaci ospedalieri Edizione IV-2023"/>
    <m/>
  </r>
  <r>
    <x v="676"/>
    <s v="METOSSIPOLIETILENGLICOLE-EPOETINA BETA"/>
    <s v="METOSSIPOLIETILENGLICOLE-EPOETINA BETA"/>
    <s v="SIRINGA"/>
    <s v="0,6 ML (600 MCG/ML)"/>
    <s v="SIRINGA"/>
    <n v="31"/>
    <n v="417.6"/>
    <n v="12945.6"/>
    <x v="1043"/>
    <x v="156"/>
    <s v="Farmaci ospedalieri Edizione IV-2023"/>
    <m/>
  </r>
  <r>
    <x v="677"/>
    <s v="OSELTAMIVIR FOSFATO"/>
    <s v="OSELTAMIVIR FOSFATO"/>
    <s v="CAPSULE"/>
    <s v="30 MG"/>
    <s v="CAPSULA"/>
    <n v="1000"/>
    <n v="1.05"/>
    <n v="1050"/>
    <x v="1044"/>
    <x v="156"/>
    <s v="Farmaci ospedalieri Edizione IV-2023"/>
    <m/>
  </r>
  <r>
    <x v="677"/>
    <s v="OSELTAMIVIR FOSFATO"/>
    <s v="OSELTAMIVIR FOSFATO"/>
    <s v="CAPSULE"/>
    <s v="45 MG"/>
    <s v="CAPSULA"/>
    <n v="1000"/>
    <n v="1.5753600000000001"/>
    <n v="1575.3600000000001"/>
    <x v="1045"/>
    <x v="156"/>
    <s v="Farmaci ospedalieri Edizione IV-2023"/>
    <m/>
  </r>
  <r>
    <x v="677"/>
    <s v="OSELTAMIVIR FOSFATO"/>
    <s v="OSELTAMIVIR FOSFATO"/>
    <s v="CAPSULE"/>
    <s v="75 MG"/>
    <s v="CAPSULA"/>
    <n v="2000"/>
    <n v="1.7729999999999999"/>
    <n v="3546"/>
    <x v="1046"/>
    <x v="156"/>
    <s v="Farmaci ospedalieri Edizione IV-2023"/>
    <m/>
  </r>
  <r>
    <x v="678"/>
    <s v="VEMURAFENIB"/>
    <s v="VEMURAFENIB"/>
    <s v="COMPRESSE RIVESTITE"/>
    <s v="240 MG"/>
    <s v="COMPRESSA"/>
    <n v="7687.9999999999991"/>
    <n v="29.653569999999998"/>
    <n v="227976.64615999997"/>
    <x v="1047"/>
    <x v="156"/>
    <s v="Farmaci ospedalieri Edizione IV-2023"/>
    <m/>
  </r>
  <r>
    <x v="679"/>
    <s v="ALECTINIB"/>
    <s v="ALECTINIB"/>
    <s v="COMPRESSE"/>
    <s v="150 MG"/>
    <s v="COMPRESSA"/>
    <n v="72800"/>
    <n v="20.764289999999999"/>
    <n v="1511640.3119999999"/>
    <x v="1048"/>
    <x v="156"/>
    <s v="Farmaci ospedalieri Edizione IV-2023"/>
    <m/>
  </r>
  <r>
    <x v="680"/>
    <s v="COBIMETINIB EMIFUMARATO"/>
    <s v="COBIMETINIB EMIFUMARATO"/>
    <s v="COMPRESSE"/>
    <s v="20 MG"/>
    <s v="COMPRESSA"/>
    <n v="2930"/>
    <n v="66.446979999999996"/>
    <n v="194689.6514"/>
    <x v="1049"/>
    <x v="156"/>
    <s v="Farmaci ospedalieri Edizione IV-2023"/>
    <m/>
  </r>
  <r>
    <x v="681"/>
    <s v="RITUXIMAB"/>
    <s v="RITUXIMAB"/>
    <s v="FIALE"/>
    <s v="11,7 ML (120 MG/ML)"/>
    <s v="FIALA"/>
    <n v="255"/>
    <n v="1219.18"/>
    <n v="310890.90000000002"/>
    <x v="1050"/>
    <x v="156"/>
    <s v="Farmaci ospedalieri Edizione IV-2023"/>
    <m/>
  </r>
  <r>
    <x v="682"/>
    <s v="OBINUTUZUMAB"/>
    <s v="OBINUTUZUMAB"/>
    <s v="FIALE"/>
    <s v="40 ML (25 MG/ML)"/>
    <s v="FIALA"/>
    <n v="320"/>
    <n v="1659.56"/>
    <n v="531059.19999999995"/>
    <x v="1051"/>
    <x v="156"/>
    <s v="Farmaci ospedalieri Edizione IV-2023"/>
    <m/>
  </r>
  <r>
    <x v="683"/>
    <s v="PERTUZUMAB"/>
    <s v="PERTUZUMAB"/>
    <s v="FIALE"/>
    <s v="14 ML (30 MG/ML)"/>
    <s v="FIALA"/>
    <n v="3070"/>
    <n v="2100"/>
    <n v="6447000"/>
    <x v="1052"/>
    <x v="156"/>
    <s v="Farmaci ospedalieri Edizione IV-2023"/>
    <m/>
  </r>
  <r>
    <x v="684"/>
    <s v="TRASTUZUMAB EMTANSINE"/>
    <s v="TRASTUZUMAB EMTANSINE"/>
    <s v="FIALE"/>
    <s v="5 ML (20 MG/ML)"/>
    <s v="FIALA"/>
    <n v="1300"/>
    <n v="1598.49"/>
    <n v="2078037"/>
    <x v="1053"/>
    <x v="156"/>
    <s v="Farmaci ospedalieri Edizione IV-2023"/>
    <m/>
  </r>
  <r>
    <x v="684"/>
    <s v="TRASTUZUMAB EMTANSINE"/>
    <s v="TRASTUZUMAB EMTANSINE"/>
    <s v="FIALE"/>
    <s v="8 ML (20 MG/ML)"/>
    <s v="FIALA"/>
    <n v="610"/>
    <n v="2557.5700000000002"/>
    <n v="1560117.7000000002"/>
    <x v="1054"/>
    <x v="156"/>
    <s v="Farmaci ospedalieri Edizione IV-2023"/>
    <m/>
  </r>
  <r>
    <x v="685"/>
    <s v="ATEZOLIZUMAB"/>
    <s v="ATEZOLIZUMAB"/>
    <s v="FLACONE"/>
    <s v="20 ML (60 MG/ML)"/>
    <s v="FLACONE"/>
    <n v="465.00000000000006"/>
    <n v="2853.71"/>
    <n v="1326975.1500000001"/>
    <x v="1055"/>
    <x v="156"/>
    <s v="Farmaci ospedalieri Edizione IV-2023"/>
    <m/>
  </r>
  <r>
    <x v="685"/>
    <s v="ATEZOLIZUMAB"/>
    <s v="ATEZOLIZUMAB"/>
    <s v="FIALE"/>
    <s v="1875MG 15ML"/>
    <s v="FIALA"/>
    <n v="1300"/>
    <n v="4718.09"/>
    <n v="6133517"/>
    <x v="1056"/>
    <x v="156"/>
    <s v="Farmaci PTR ed ESCLUSIVI (Edizione 2025) e servizi connessi"/>
    <m/>
  </r>
  <r>
    <x v="686"/>
    <s v="MOSUNETUZUMAB"/>
    <s v="MOSUNETUZUMAB"/>
    <s v="SOLUZIONE PER INFUSIONE"/>
    <s v="1 ML 1 MG"/>
    <s v="FLACONE"/>
    <n v="32"/>
    <n v="229.86"/>
    <n v="7355.52"/>
    <x v="1057"/>
    <x v="156"/>
    <s v="Farmaci PTR ed ESCLUSIVI (Edizione 2025) e servizi connessi"/>
    <m/>
  </r>
  <r>
    <x v="686"/>
    <s v="MOSUNETUZUMAB"/>
    <s v="MOSUNETUZUMAB"/>
    <s v="SOLUZIONE PER INFUSIONE"/>
    <s v="30 ML 30 MG"/>
    <s v="FLACONE"/>
    <n v="168"/>
    <n v="6895.63"/>
    <n v="1158465.8400000001"/>
    <x v="1058"/>
    <x v="156"/>
    <s v="Farmaci PTR ed ESCLUSIVI (Edizione 2025) e servizi connessi"/>
    <m/>
  </r>
  <r>
    <x v="687"/>
    <s v="GLOFITAMAB"/>
    <s v="GLOFITAMAB"/>
    <s v="FLACONE"/>
    <s v="10 MG"/>
    <s v="FLACONE"/>
    <n v="384"/>
    <n v="3610"/>
    <n v="1386240"/>
    <x v="1059"/>
    <x v="156"/>
    <s v="Farmaci PTR ed ESCLUSIVI (Edizione 2025) e servizi connessi"/>
    <m/>
  </r>
  <r>
    <x v="687"/>
    <s v="GLOFITAMAB"/>
    <s v="GLOFITAMAB"/>
    <s v="FLACONE"/>
    <s v="2,5 MG"/>
    <s v="FLACONE"/>
    <n v="21"/>
    <n v="902.5"/>
    <n v="18952.5"/>
    <x v="1060"/>
    <x v="156"/>
    <s v="Farmaci PTR ed ESCLUSIVI (Edizione 2025) e servizi connessi"/>
    <m/>
  </r>
  <r>
    <x v="688"/>
    <s v="VISMODEGIB"/>
    <s v="VISMODEGIB"/>
    <s v="CAPSULE"/>
    <s v="150 MG"/>
    <s v="CAPSULA"/>
    <n v="4744"/>
    <n v="238.51786000000001"/>
    <n v="1131528.7278400001"/>
    <x v="1061"/>
    <x v="156"/>
    <s v="Farmaci ospedalieri Edizione IV-2023"/>
    <m/>
  </r>
  <r>
    <x v="689"/>
    <s v="OCRELIZUMAB"/>
    <s v="OCRELIZUMAB"/>
    <s v="FLACONE"/>
    <s v="10 ML (30 MG/ML)"/>
    <s v="FLACONE"/>
    <n v="1709.9999999999998"/>
    <n v="4230.47"/>
    <n v="7234103.6999999993"/>
    <x v="1062"/>
    <x v="156"/>
    <s v="Farmaci ospedalieri Edizione IV-2023"/>
    <m/>
  </r>
  <r>
    <x v="7"/>
    <s v="LEVODOPA/BENSERAZIDE"/>
    <s v="LEVODOPA/BENSERAZIDE"/>
    <s v="CAPSULE"/>
    <s v="100 MG + 25 MG"/>
    <s v="CAPSULA"/>
    <n v="15900"/>
    <n v="9.5000000000000001E-2"/>
    <n v="1510.5"/>
    <x v="1063"/>
    <x v="156"/>
    <s v="Farmaci ospedalieri Edizione IV-2023"/>
    <m/>
  </r>
  <r>
    <x v="7"/>
    <s v="LEVODOPA/BENSERAZIDE"/>
    <s v="LEVODOPA/BENSERAZIDE"/>
    <s v="CAPSULE"/>
    <s v="100 MG + 25 MG R.P."/>
    <s v="CAPSULA"/>
    <n v="5300"/>
    <n v="0.106"/>
    <n v="561.79999999999995"/>
    <x v="1064"/>
    <x v="156"/>
    <s v="Farmaci ospedalieri Edizione IV-2023"/>
    <m/>
  </r>
  <r>
    <x v="7"/>
    <s v="LEVODOPA/BENSERAZIDE"/>
    <s v="LEVODOPA/BENSERAZIDE"/>
    <s v="COMPRESSE DISPERSIBILI"/>
    <s v="100 MG + 25 MG"/>
    <s v="COMPRESSA"/>
    <n v="49000"/>
    <n v="7.0999999999999994E-2"/>
    <n v="3478.9999999999995"/>
    <x v="1065"/>
    <x v="156"/>
    <s v="Farmaci ospedalieri Edizione IV-2023"/>
    <m/>
  </r>
  <r>
    <x v="690"/>
    <s v="DESOSSIRIBONUCLEASI"/>
    <s v="DESOSSIRIBONUCLEASI"/>
    <s v="AEROSOL"/>
    <s v="2,5 ML (2.500 U.I.)"/>
    <s v="FLACONE"/>
    <n v="19999.999999999996"/>
    <n v="19.333320000000001"/>
    <n v="386666.39999999997"/>
    <x v="1066"/>
    <x v="156"/>
    <s v="Farmaci ospedalieri Edizione IV-2023"/>
    <m/>
  </r>
  <r>
    <x v="691"/>
    <s v="FARICIMAB"/>
    <s v="FARICIMAB"/>
    <s v="SOLUZIONE INIETTABILE"/>
    <s v="120 MG/ML 0,24 ML"/>
    <s v="FLACONE"/>
    <n v="5100"/>
    <n v="631.91999999999996"/>
    <n v="3222792"/>
    <x v="1067"/>
    <x v="156"/>
    <s v="Farmaci PTR ed ESCLUSIVI (Edizione 2025) e servizi connessi"/>
    <m/>
  </r>
  <r>
    <x v="692"/>
    <s v="ENTRECTINIB"/>
    <s v="ENTRECTINIB"/>
    <s v="CAPSULE"/>
    <s v="100 MG"/>
    <s v="CAPSULA"/>
    <n v="6510"/>
    <n v="43.889000000000003"/>
    <n v="285717.39"/>
    <x v="1068"/>
    <x v="156"/>
    <m/>
    <m/>
  </r>
  <r>
    <x v="692"/>
    <s v="ENTRECTINIB"/>
    <s v="ENTRECTINIB"/>
    <s v="CAPSULE"/>
    <s v="200 MG"/>
    <s v="CAPSULA"/>
    <n v="15750"/>
    <n v="87.777799999999999"/>
    <n v="1382500.35"/>
    <x v="1069"/>
    <x v="156"/>
    <m/>
    <m/>
  </r>
  <r>
    <x v="693"/>
    <s v="ATEZOLIZUMAB"/>
    <s v="ATEZOLIZUMAB"/>
    <s v="FLACONE"/>
    <s v="14 ML (60 MG/ML)"/>
    <s v="FLACONE"/>
    <n v="355"/>
    <n v="3221.93"/>
    <n v="1143785.1499999999"/>
    <x v="1070"/>
    <x v="156"/>
    <m/>
    <m/>
  </r>
  <r>
    <x v="694"/>
    <s v="POLATUZUMAB VEDOTIN"/>
    <s v="POLATUZUMAB VEDOTIN"/>
    <s v="FIALE"/>
    <s v="30 MG"/>
    <s v="FIALA"/>
    <n v="100"/>
    <n v="2635.5893999999998"/>
    <n v="263558.94"/>
    <x v="1071"/>
    <x v="156"/>
    <m/>
    <m/>
  </r>
  <r>
    <x v="694"/>
    <s v="POLATUZUMAB VEDOTIN"/>
    <s v="POLATUZUMAB VEDOTIN"/>
    <s v="FIALE"/>
    <s v="140 MG"/>
    <s v="FIALA"/>
    <n v="84"/>
    <n v="12299.403200000001"/>
    <n v="1033149.8688000001"/>
    <x v="1072"/>
    <x v="156"/>
    <m/>
    <m/>
  </r>
  <r>
    <x v="695"/>
    <s v="RISDIPLAN"/>
    <s v="RISDIPLAN"/>
    <s v="FLACONE"/>
    <s v="0,75 MG/ML"/>
    <s v="FIALA"/>
    <n v="250"/>
    <n v="4336.78"/>
    <n v="1084195"/>
    <x v="1073"/>
    <x v="156"/>
    <m/>
    <m/>
  </r>
  <r>
    <x v="696"/>
    <s v="PRALSETINIB"/>
    <s v="PRALSETINIB"/>
    <s v="CAPSULE"/>
    <s v="100 MG"/>
    <s v="CAPSULA"/>
    <n v="8280"/>
    <n v="75.715580000000003"/>
    <n v="626925.0024"/>
    <x v="1074"/>
    <x v="156"/>
    <s v="Farmaci Edizione 2-2023"/>
    <m/>
  </r>
  <r>
    <x v="697"/>
    <s v="TRASTUZUMAB "/>
    <s v="TRASTUZUMAB "/>
    <s v="FIALE SOTTOCUTE"/>
    <s v="600MG/5ML "/>
    <s v="FIALA"/>
    <n v="1200"/>
    <n v="1652.99"/>
    <n v="1983588"/>
    <x v="1075"/>
    <x v="156"/>
    <m/>
    <m/>
  </r>
  <r>
    <x v="698"/>
    <s v="PERTUZUMAB / TRASTUZUMAB"/>
    <s v="PERTUZUMAB E TRASTUZUMAB"/>
    <s v="SOLUZIONE INIETTABILE"/>
    <s v="600MG+600MG (10ML)"/>
    <s v="FLACONE"/>
    <n v="2436"/>
    <n v="4270.67"/>
    <n v="10403352.120000001"/>
    <x v="1076"/>
    <x v="156"/>
    <s v="Farmaci Edizione 2-2023"/>
    <m/>
  </r>
  <r>
    <x v="698"/>
    <s v="PERTUZUMAB / TRASTUZUMAB"/>
    <s v="PERTUZUMAB E TRASTUZUMAB"/>
    <s v="SOLUZIONE INIETTABILE"/>
    <s v="1200MG+600MG (15ML)"/>
    <s v="FLACONE"/>
    <n v="254"/>
    <n v="8043.5"/>
    <n v="2043049"/>
    <x v="1076"/>
    <x v="156"/>
    <s v="Farmaci Edizione 2-2023"/>
    <m/>
  </r>
  <r>
    <x v="699"/>
    <s v="SATRALIZUMAB"/>
    <s v="SATRALIZUMAB"/>
    <s v="SIRINGA"/>
    <s v="1 ML (120 MG/ML)"/>
    <s v="SIRINGA"/>
    <n v="206"/>
    <n v="8100"/>
    <n v="1668600"/>
    <x v="1077"/>
    <x v="156"/>
    <s v="Farmaci Edizione 2-2023"/>
    <m/>
  </r>
  <r>
    <x v="700"/>
    <s v="OCRELIZUMAB"/>
    <s v="OCRELIZUMAB"/>
    <s v="FIALA"/>
    <s v="920 mg SC"/>
    <s v="FIALA"/>
    <n v="1650"/>
    <n v="11285.25"/>
    <n v="18620662.5"/>
    <x v="1078"/>
    <x v="156"/>
    <m/>
    <m/>
  </r>
  <r>
    <x v="7"/>
    <s v="LEVODOPA/CARBIDOPA"/>
    <s v="LEVODOPA/CARBIDOPA"/>
    <s v="COMPRESSE DISPERSIBILI"/>
    <s v="100+25MG"/>
    <s v="COMPRESSA"/>
    <n v="39000"/>
    <n v="4.5999999999999999E-2"/>
    <n v="1794"/>
    <x v="1079"/>
    <x v="156"/>
    <s v="Farmaci - Edizione 1_2023"/>
    <m/>
  </r>
  <r>
    <x v="701"/>
    <s v="BEMIPARINA"/>
    <s v="BEMIPARINA"/>
    <s v="SIRINGA"/>
    <s v="2500 UI"/>
    <s v="SIRINGA"/>
    <n v="120"/>
    <n v="1.91"/>
    <n v="229.2"/>
    <x v="1080"/>
    <x v="157"/>
    <s v="Farmaci ospedalieri Edizione IV-2023"/>
    <m/>
  </r>
  <r>
    <x v="701"/>
    <s v="BEMIPARINA"/>
    <s v="BEMIPARINA"/>
    <s v="SIRINGA"/>
    <s v="3500 UI"/>
    <s v="SIRINGA"/>
    <n v="120"/>
    <n v="3.7"/>
    <n v="444"/>
    <x v="1081"/>
    <x v="157"/>
    <s v="Farmaci ospedalieri Edizione IV-2023"/>
    <m/>
  </r>
  <r>
    <x v="701"/>
    <s v="BEMIPARINA"/>
    <s v="BEMIPARINA"/>
    <s v="SIRINGA"/>
    <s v="5000 UI"/>
    <s v="SIRINGA"/>
    <n v="120"/>
    <n v="9.6999999999999993"/>
    <n v="1164"/>
    <x v="1082"/>
    <x v="157"/>
    <s v="Farmaci ospedalieri Edizione IV-2023"/>
    <m/>
  </r>
  <r>
    <x v="702"/>
    <s v="RISPERIDONE"/>
    <s v="RISPERIDONE"/>
    <s v="FIALE"/>
    <s v="75 MG R.P."/>
    <s v="FIALA"/>
    <n v="1800"/>
    <n v="185"/>
    <n v="333000"/>
    <x v="1083"/>
    <x v="157"/>
    <s v="Farmaci ospedalieri Edizione IV-2023"/>
    <m/>
  </r>
  <r>
    <x v="702"/>
    <s v="RISPERIDONE"/>
    <s v="RISPERIDONE"/>
    <s v="FIALE"/>
    <s v="100 MG R.P."/>
    <s v="FIALA"/>
    <n v="1800"/>
    <n v="228"/>
    <n v="410400"/>
    <x v="1084"/>
    <x v="157"/>
    <s v="Farmaci ospedalieri Edizione IV-2023"/>
    <m/>
  </r>
  <r>
    <x v="703"/>
    <s v="LABETALOLO CLORIDRATO"/>
    <s v="LABETALOLO CLORIDRATO"/>
    <s v="FIALE"/>
    <s v="5 MG/ML"/>
    <s v="FIALA"/>
    <n v="3000"/>
    <n v="7.0285000000000002"/>
    <n v="21085.5"/>
    <x v="1085"/>
    <x v="158"/>
    <m/>
    <m/>
  </r>
  <r>
    <x v="704"/>
    <s v="ALCOOL ETILICO"/>
    <s v="ALCOOL ETILICO"/>
    <s v="FIALE"/>
    <s v="10 ML (95%)"/>
    <s v="FIALA"/>
    <n v="1300"/>
    <n v="3.5"/>
    <n v="4550"/>
    <x v="1086"/>
    <x v="158"/>
    <s v="Farmaci ospedalieri Edizione IV-2023"/>
    <m/>
  </r>
  <r>
    <x v="705"/>
    <s v="CEFUROXIMA"/>
    <s v="CEFUROXIMA"/>
    <s v="FIALE"/>
    <s v="1 G"/>
    <s v="FIALA"/>
    <n v="1900"/>
    <n v="2.2999999999999998"/>
    <n v="4370"/>
    <x v="1087"/>
    <x v="159"/>
    <s v="Farmaci - Edizione 1_2023"/>
    <m/>
  </r>
  <r>
    <x v="705"/>
    <s v="CEFUROXIMA"/>
    <s v="CEFUROXIMA"/>
    <s v="FIALE"/>
    <s v="2 G"/>
    <s v="FIALA"/>
    <n v="3500"/>
    <n v="6.4"/>
    <n v="22400"/>
    <x v="1088"/>
    <x v="159"/>
    <s v="Farmaci - Edizione 1_2023"/>
    <m/>
  </r>
  <r>
    <x v="17"/>
    <s v="MICOFENOLATO MOFETILE"/>
    <s v="ACIDO MICOFENOLICO"/>
    <s v="COMPRESSE"/>
    <s v="180 MG"/>
    <s v="COMPRESSA"/>
    <n v="15500"/>
    <n v="0.5"/>
    <n v="7750"/>
    <x v="1089"/>
    <x v="159"/>
    <s v="Farmaci - Edizione 1_2023"/>
    <m/>
  </r>
  <r>
    <x v="94"/>
    <s v="TACROLIMUS"/>
    <s v="TACROLIMUS"/>
    <s v="CAPSULE"/>
    <s v="0,5 MG"/>
    <s v="CAPSULA"/>
    <n v="13250"/>
    <n v="0.66"/>
    <n v="8745"/>
    <x v="1090"/>
    <x v="159"/>
    <s v="Farmaci - Edizione 1_2023"/>
    <m/>
  </r>
  <r>
    <x v="94"/>
    <s v="TACROLIMUS"/>
    <s v="TACROLIMUS"/>
    <s v="CAPSULE"/>
    <s v="0,75 MG"/>
    <s v="CAPSULA"/>
    <n v="1500"/>
    <n v="1"/>
    <n v="1500"/>
    <x v="1091"/>
    <x v="159"/>
    <s v="Farmaci - Edizione 1_2023"/>
    <m/>
  </r>
  <r>
    <x v="94"/>
    <s v="TACROLIMUS"/>
    <s v="TACROLIMUS"/>
    <s v="CAPSULE"/>
    <s v="1 MG"/>
    <s v="CAPSULA"/>
    <n v="13500"/>
    <n v="0.35"/>
    <n v="4725"/>
    <x v="1092"/>
    <x v="159"/>
    <s v="Farmaci - Edizione 1_2023"/>
    <m/>
  </r>
  <r>
    <x v="94"/>
    <s v="TACROLIMUS"/>
    <s v="TACROLIMUS"/>
    <s v="CAPSULE"/>
    <s v="2 MG"/>
    <s v="CAPSULA"/>
    <n v="1200"/>
    <n v="1.95"/>
    <n v="2340"/>
    <x v="1093"/>
    <x v="159"/>
    <s v="Farmaci - Edizione 1_2023"/>
    <m/>
  </r>
  <r>
    <x v="94"/>
    <s v="TACROLIMUS"/>
    <s v="TACROLIMUS"/>
    <s v="CAPSULE"/>
    <s v="5 MG"/>
    <s v="CAPSULA"/>
    <n v="2400"/>
    <n v="1.26"/>
    <n v="3024"/>
    <x v="1094"/>
    <x v="159"/>
    <s v="Farmaci - Edizione 1_2023"/>
    <m/>
  </r>
  <r>
    <x v="706"/>
    <s v="CALCIO LATTOGLUCONATO/CALCIO CARBONATO"/>
    <s v="CALCIO LATTOGLUCONATO/CALCIO CARBONATO"/>
    <s v="COMPRESSE EFFERVESCENTI"/>
    <s v="500 MG"/>
    <s v="COMPRESSA"/>
    <n v="5500"/>
    <n v="0.21661"/>
    <n v="1191.355"/>
    <x v="1095"/>
    <x v="159"/>
    <s v="Farmaci ospedalieri Edizione IV-2023"/>
    <m/>
  </r>
  <r>
    <x v="705"/>
    <s v="CEFUROXIMA"/>
    <s v="CEFUROXIMA"/>
    <s v="FIALE"/>
    <s v="2 G"/>
    <s v="FIALA"/>
    <n v="400"/>
    <n v="8.3445499999999999"/>
    <n v="3337.82"/>
    <x v="1095"/>
    <x v="159"/>
    <s v="Farmaci - Edizione 1_2023"/>
    <m/>
  </r>
  <r>
    <x v="707"/>
    <s v="TOPOTECAN CLORIDRATO"/>
    <s v="TOPOTECAN CLORIDRATO"/>
    <s v="CAPSULE"/>
    <s v="1 MG"/>
    <s v="CAPSULA"/>
    <n v="500"/>
    <n v="34.628999999999998"/>
    <n v="17314.5"/>
    <x v="1096"/>
    <x v="159"/>
    <m/>
    <m/>
  </r>
  <r>
    <x v="708"/>
    <s v="TOPOTECAN CLORIDRATO"/>
    <s v="TOPOTECAN CLORIDRATO"/>
    <s v="CAPSULE"/>
    <s v="0,25 MG"/>
    <s v="CAPSULA"/>
    <n v="200"/>
    <n v="8.657"/>
    <n v="1731.4"/>
    <x v="1095"/>
    <x v="159"/>
    <s v="Farmaci ESCLUSIVI e INNOVATIVI"/>
    <m/>
  </r>
  <r>
    <x v="709"/>
    <s v="NELARABINA"/>
    <s v="NELARABINA"/>
    <s v="FIALE"/>
    <s v="50 ML (5 MG/ML)"/>
    <s v="FIALA"/>
    <n v="59.999999999999993"/>
    <n v="348.96424999999999"/>
    <n v="20937.854999999996"/>
    <x v="1097"/>
    <x v="159"/>
    <s v="Farmaci ospedalieri Edizione IV-2023"/>
    <m/>
  </r>
  <r>
    <x v="398"/>
    <s v="LEUPRORELINA"/>
    <s v="LEUPRORELINA"/>
    <s v="IMPIANTO"/>
    <s v="3,6 MG"/>
    <s v="PEZZO"/>
    <n v="10"/>
    <n v="80.822209999999998"/>
    <n v="808.22209999999995"/>
    <x v="1098"/>
    <x v="159"/>
    <s v="Farmaci ospedalieri Edizione IV-2023"/>
    <m/>
  </r>
  <r>
    <x v="398"/>
    <s v="LEUPRORELINA"/>
    <s v="LEUPRORELINA"/>
    <s v="IMPIANTO"/>
    <s v="5 MG"/>
    <s v="PEZZO"/>
    <n v="9.9999999999999982"/>
    <n v="209.10527999999999"/>
    <n v="2091.0527999999995"/>
    <x v="1099"/>
    <x v="159"/>
    <s v="Farmaci ospedalieri Edizione IV-2023"/>
    <m/>
  </r>
  <r>
    <x v="710"/>
    <s v="INSULINA GLULISINA"/>
    <s v="INSULINA GLULISINA"/>
    <s v="FIALE"/>
    <s v="10 ML (100 U.I./ML)"/>
    <s v="FIALA"/>
    <n v="460"/>
    <n v="12"/>
    <n v="5520"/>
    <x v="1100"/>
    <x v="160"/>
    <s v="Farmaci ospedalieri Edizione IV-2023"/>
    <m/>
  </r>
  <r>
    <x v="710"/>
    <s v="INSULINA GLULISINA"/>
    <s v="INSULINA GLULISINA"/>
    <s v="PENNA"/>
    <s v="3 ML (100 U.I./ML)"/>
    <s v="PENNA"/>
    <n v="830"/>
    <n v="4"/>
    <n v="3320"/>
    <x v="1101"/>
    <x v="160"/>
    <s v="Farmaci ospedalieri Edizione IV-2023"/>
    <m/>
  </r>
  <r>
    <x v="711"/>
    <s v="INSULINA GLARGINE"/>
    <s v="INSULINA GLARGINE"/>
    <s v="FLACONE"/>
    <s v="10 ML (100 U.I./ML)"/>
    <s v="FLACONE"/>
    <n v="1550"/>
    <n v="26.66"/>
    <n v="41323"/>
    <x v="1102"/>
    <x v="160"/>
    <s v="Farmaci ospedalieri Edizione IV-2023"/>
    <m/>
  </r>
  <r>
    <x v="711"/>
    <s v="INSULINA GLARGINE"/>
    <s v="INSULINA GLARGINE"/>
    <s v="PENNA"/>
    <s v="1,5 ML (300 U.I./ML)"/>
    <s v="PENNA"/>
    <n v="850"/>
    <n v="9"/>
    <n v="7650"/>
    <x v="1103"/>
    <x v="160"/>
    <s v="Farmaci ospedalieri Edizione IV-2023"/>
    <m/>
  </r>
  <r>
    <x v="712"/>
    <s v="INSULINA GLARGINE E LIXISENATIDE"/>
    <s v="INSULINA GLARGINE E LIXISENATIDE"/>
    <s v="SOLUZIONE INIETTABILE"/>
    <s v="100UI+33MCG/ML"/>
    <s v="PENNA"/>
    <n v="110.00000000000001"/>
    <n v="23.07"/>
    <n v="2537.7000000000003"/>
    <x v="1104"/>
    <x v="160"/>
    <s v="Farmaci ospedalieri Edizione IV-2023"/>
    <m/>
  </r>
  <r>
    <x v="712"/>
    <s v="INSULINA GLARGINE E LIXISENATIDE"/>
    <s v="INSULINA GLARGINE E LIXISENATIDE"/>
    <s v="SOLUZIONE INIETTABILE"/>
    <s v="100UI+50MCG/ML"/>
    <s v="PENNA"/>
    <n v="210"/>
    <n v="23.07"/>
    <n v="4844.7"/>
    <x v="1105"/>
    <x v="160"/>
    <s v="Farmaci ospedalieri Edizione IV-2023"/>
    <m/>
  </r>
  <r>
    <x v="713"/>
    <s v="IMIGLUCERASI"/>
    <s v="IMIGLUCERASI"/>
    <s v="FIALE"/>
    <s v="400 U.I."/>
    <s v="FIALA"/>
    <n v="1400"/>
    <n v="1328.8"/>
    <n v="1860320"/>
    <x v="1106"/>
    <x v="160"/>
    <s v="Farmaci ospedalieri Edizione IV-2023"/>
    <m/>
  </r>
  <r>
    <x v="714"/>
    <s v="AGALSIDASI BETA"/>
    <s v="AGALSIDASI BETA"/>
    <s v="FIALE"/>
    <s v="35 MG"/>
    <s v="FIALA"/>
    <n v="860"/>
    <n v="3077.7"/>
    <n v="2646822"/>
    <x v="1107"/>
    <x v="160"/>
    <s v="Farmaci ospedalieri Edizione IV-2023"/>
    <m/>
  </r>
  <r>
    <x v="715"/>
    <s v="ALGLUCOSIDASI ACIDA UMANA RICOMBINANTE"/>
    <s v="ALGLUCOSIDASI ACIDA UMANA RICOMBINANTE"/>
    <s v="FIALE"/>
    <s v="50 MG"/>
    <s v="FIALA"/>
    <n v="4130"/>
    <n v="504.21"/>
    <n v="2082387.2999999998"/>
    <x v="1108"/>
    <x v="160"/>
    <s v="Farmaci ospedalieri Edizione IV-2023"/>
    <m/>
  </r>
  <r>
    <x v="716"/>
    <s v="ELIGLUSTAT"/>
    <s v="ELIGLUSTAT"/>
    <s v="COMPRESSE"/>
    <s v="84 MG"/>
    <s v="COMPRESSA"/>
    <n v="156"/>
    <n v="283.04000000000002"/>
    <n v="44154.240000000005"/>
    <x v="1109"/>
    <x v="160"/>
    <s v="Farmaci ospedalieri Edizione IV-2023"/>
    <m/>
  </r>
  <r>
    <x v="717"/>
    <s v="FUROSEMIDE/SPIRONOLATTONE"/>
    <s v="FUROSEMIDE/SPIRONOLATTONE"/>
    <s v="CAPSULE"/>
    <s v="25 MG + 37 MG"/>
    <s v="CAPSULA"/>
    <n v="12700"/>
    <n v="0.17499999999999999"/>
    <n v="2222.5"/>
    <x v="1110"/>
    <x v="160"/>
    <s v="Farmaci ospedalieri Edizione IV-2023"/>
    <m/>
  </r>
  <r>
    <x v="718"/>
    <s v="ALIROCUMAB"/>
    <s v="ALIROCUMAB"/>
    <s v="SOLUZIONE INIETTABILE"/>
    <s v="150 MG"/>
    <s v="PENNA"/>
    <n v="5400"/>
    <n v="160.59"/>
    <n v="867186"/>
    <x v="1111"/>
    <x v="160"/>
    <s v="Farmaci ospedalieri Edizione IV-2023"/>
    <m/>
  </r>
  <r>
    <x v="718"/>
    <s v="ALIROCUMAB"/>
    <s v="ALIROCUMAB"/>
    <s v="SOLUZIONE INIETTABILE"/>
    <s v="75 MG"/>
    <s v="PENNA"/>
    <n v="4880.0000000000009"/>
    <n v="160.59"/>
    <n v="783679.20000000019"/>
    <x v="1112"/>
    <x v="160"/>
    <s v="Farmaci ospedalieri Edizione IV-2023"/>
    <m/>
  </r>
  <r>
    <x v="719"/>
    <s v="FLUDARABINA FOSFATO"/>
    <s v="FLUDARABINA FOSFATO"/>
    <s v="COMPRESSE"/>
    <s v="10 MG"/>
    <s v="COMPRESSA"/>
    <n v="200"/>
    <n v="19.37"/>
    <n v="3874"/>
    <x v="1113"/>
    <x v="160"/>
    <s v="Farmaci ospedalieri Edizione IV-2023"/>
    <m/>
  </r>
  <r>
    <x v="720"/>
    <s v="VANDETANIB"/>
    <s v="VANDETANIB"/>
    <s v="COMPRESSE"/>
    <s v="100 MG"/>
    <s v="COMPRESSA"/>
    <n v="2220"/>
    <n v="48.887"/>
    <n v="108529.14"/>
    <x v="1114"/>
    <x v="160"/>
    <s v="Farmaci ospedalieri Edizione IV-2023"/>
    <m/>
  </r>
  <r>
    <x v="720"/>
    <s v="VANDETANIB"/>
    <s v="VANDETANIB"/>
    <s v="COMPRESSE"/>
    <s v="300 MG"/>
    <s v="COMPRESSA"/>
    <n v="1520"/>
    <n v="146.66598999999999"/>
    <n v="222932.30479999998"/>
    <x v="1115"/>
    <x v="160"/>
    <s v="Farmaci ospedalieri Edizione IV-2023"/>
    <m/>
  </r>
  <r>
    <x v="721"/>
    <s v="AFLIBERCEPT"/>
    <s v="AFLIBERCEPT"/>
    <s v="FIALE"/>
    <s v="4 ML (25 MG/ML)"/>
    <s v="FIALA"/>
    <n v="244.99999999999997"/>
    <n v="379.04"/>
    <n v="92864.799999999988"/>
    <x v="1116"/>
    <x v="160"/>
    <s v="Farmaci ospedalieri Edizione IV-2023"/>
    <m/>
  </r>
  <r>
    <x v="721"/>
    <s v="AFLIBERCEPT"/>
    <s v="AFLIBERCEPT"/>
    <s v="FIALE"/>
    <s v="8 ML (25 MG/ML)"/>
    <s v="FIALA"/>
    <n v="160"/>
    <n v="758.1"/>
    <n v="121296"/>
    <x v="1117"/>
    <x v="160"/>
    <s v="Farmaci ospedalieri Edizione IV-2023"/>
    <m/>
  </r>
  <r>
    <x v="533"/>
    <s v="IMMUNOGLOBULINA DI CONIGLIO ANTITIMOCITI UMANI"/>
    <s v="IMMUNOGLOBULINA DI CONIGLIO ANTITIMOCITI UMANI"/>
    <s v="FIALE"/>
    <s v="25 MG"/>
    <s v="FIALA"/>
    <n v="590"/>
    <n v="134.66999999999999"/>
    <n v="79455.299999999988"/>
    <x v="1118"/>
    <x v="160"/>
    <s v="Farmaci ospedalieri Edizione IV-2023"/>
    <m/>
  </r>
  <r>
    <x v="722"/>
    <s v="ALEMTUZUMAB"/>
    <s v="ALEMTUZUMAB"/>
    <s v="FLACONE"/>
    <s v="12 MG"/>
    <s v="FLACONE"/>
    <n v="90"/>
    <n v="5169.6328000000003"/>
    <n v="465266.95200000005"/>
    <x v="1119"/>
    <x v="160"/>
    <s v="Farmaci ospedalieri Edizione IV-2023"/>
    <m/>
  </r>
  <r>
    <x v="723"/>
    <s v="SARILUMAB"/>
    <s v="SARILUMAB"/>
    <s v="SOLUZIONE INIETTABILE"/>
    <s v="1,14 ML (131,6 MG/ML)"/>
    <s v="SIRINGA"/>
    <n v="270"/>
    <n v="329.82499999999999"/>
    <n v="89052.75"/>
    <x v="1120"/>
    <x v="160"/>
    <s v="Farmaci ospedalieri Edizione IV-2023"/>
    <m/>
  </r>
  <r>
    <x v="723"/>
    <s v="SARILUMAB"/>
    <s v="SARILUMAB"/>
    <s v="SOLUZIONE INIETTABILE"/>
    <s v="1,14 ML (175 MG/ML)"/>
    <s v="SIRINGA"/>
    <n v="340"/>
    <n v="329.82499999999999"/>
    <n v="112140.5"/>
    <x v="1121"/>
    <x v="160"/>
    <s v="Farmaci ospedalieri Edizione IV-2023"/>
    <m/>
  </r>
  <r>
    <x v="724"/>
    <s v="SODIO VALPROATO"/>
    <s v="SODIO VALPROATO"/>
    <s v="COMPRESSE GASTRORESISTENTI"/>
    <s v="500 MG"/>
    <s v="COMPRESSA"/>
    <n v="7800"/>
    <n v="8.9499999999999996E-2"/>
    <n v="698.1"/>
    <x v="1122"/>
    <x v="160"/>
    <s v="Farmaci ospedalieri Edizione IV-2023"/>
    <m/>
  </r>
  <r>
    <x v="724"/>
    <s v="SODIO VALPROATO"/>
    <s v="SODIO VALPROATO"/>
    <s v="FIALE"/>
    <s v="4 ML (400 MG)"/>
    <s v="FIALA"/>
    <n v="5600"/>
    <n v="5.7289599999999998"/>
    <n v="32082.175999999999"/>
    <x v="1123"/>
    <x v="160"/>
    <s v="Farmaci ospedalieri Edizione IV-2023"/>
    <m/>
  </r>
  <r>
    <x v="724"/>
    <s v="SODIO VALPROATO/ACIDO VALPROICO"/>
    <s v="SODIO VALPROATO/ACIDO VALPROICO"/>
    <s v="GRANULATO"/>
    <s v="1 G R.M."/>
    <s v="BUSTA/FLACONE"/>
    <n v="2000"/>
    <n v="0.42"/>
    <n v="840"/>
    <x v="1124"/>
    <x v="160"/>
    <s v="Farmaci ospedalieri Edizione IV-2023"/>
    <m/>
  </r>
  <r>
    <x v="724"/>
    <s v="SODIO VALPROATO/ACIDO VALPROICO"/>
    <s v="SODIO VALPROATO/ACIDO VALPROICO"/>
    <s v="GRANULATO"/>
    <s v="100 MG R.M."/>
    <s v="BUSTA/FLACONE"/>
    <n v="1300"/>
    <n v="0.1"/>
    <n v="130"/>
    <x v="1125"/>
    <x v="160"/>
    <s v="Farmaci ospedalieri Edizione IV-2023"/>
    <m/>
  </r>
  <r>
    <x v="724"/>
    <s v="SODIO VALPROATO/ACIDO VALPROICO"/>
    <s v="SODIO VALPROATO/ACIDO VALPROICO"/>
    <s v="GRANULATO"/>
    <s v="250 MG R.M."/>
    <s v="BUSTA/FLACONE"/>
    <n v="6600"/>
    <n v="0.12033000000000001"/>
    <n v="794.178"/>
    <x v="1126"/>
    <x v="160"/>
    <s v="Farmaci ospedalieri Edizione IV-2023"/>
    <m/>
  </r>
  <r>
    <x v="724"/>
    <s v="SODIO VALPROATO/ACIDO VALPROICO"/>
    <s v="SODIO VALPROATO/ACIDO VALPROICO"/>
    <s v="GRANULATO"/>
    <s v="500 MG R.M."/>
    <s v="BUSTA/FLACONE"/>
    <n v="2500"/>
    <n v="0.24"/>
    <n v="600"/>
    <x v="1127"/>
    <x v="160"/>
    <s v="Farmaci ospedalieri Edizione IV-2023"/>
    <m/>
  </r>
  <r>
    <x v="724"/>
    <s v="SODIO VALPROATO/ACIDO VALPROICO"/>
    <s v="SODIO VALPROATO/ACIDO VALPROICO"/>
    <s v="GRANULATO"/>
    <s v="750 MG R.M."/>
    <s v="BUSTA/FLACONE"/>
    <n v="1900"/>
    <n v="0.33"/>
    <n v="627"/>
    <x v="1128"/>
    <x v="160"/>
    <s v="Farmaci ospedalieri Edizione IV-2023"/>
    <m/>
  </r>
  <r>
    <x v="725"/>
    <s v="SODIO POLISTIRENE SOLFONATO"/>
    <s v="SODIO POLISTIRENE SOLFONATO"/>
    <s v="SOSPENSIONE"/>
    <s v="453,6 G"/>
    <s v="BUSTA/FLACONE"/>
    <n v="650"/>
    <n v="13.221399999999999"/>
    <n v="8593.91"/>
    <x v="1129"/>
    <x v="160"/>
    <s v="Farmaci ospedalieri Edizione IV-2023"/>
    <m/>
  </r>
  <r>
    <x v="726"/>
    <s v="RASBURICASE"/>
    <s v="RASBURICASE"/>
    <s v="FIALE"/>
    <s v="1,5 MG"/>
    <s v="FIALA"/>
    <n v="219.99999999999997"/>
    <n v="105.07"/>
    <n v="23115.399999999994"/>
    <x v="1130"/>
    <x v="160"/>
    <s v="Farmaci ospedalieri Edizione IV-2023"/>
    <m/>
  </r>
  <r>
    <x v="727"/>
    <s v="TIROTROPINA"/>
    <s v="TIROTROPINA"/>
    <s v="FIALE"/>
    <s v="0,9 MG"/>
    <s v="FIALA"/>
    <n v="1000"/>
    <n v="308.85539999999997"/>
    <n v="308855.39999999997"/>
    <x v="1131"/>
    <x v="160"/>
    <s v="Farmaci ospedalieri Edizione IV-2023"/>
    <m/>
  </r>
  <r>
    <x v="716"/>
    <s v="ELIGLUSTAT"/>
    <s v="ELIGLUSTAT"/>
    <s v="COMPRESSE"/>
    <s v="84 MG"/>
    <s v="COMPRESSA"/>
    <n v="2240"/>
    <n v="353.79892999999998"/>
    <n v="792509.60320000001"/>
    <x v="1132"/>
    <x v="160"/>
    <m/>
    <m/>
  </r>
  <r>
    <x v="728"/>
    <s v="CAPLACIZUMAB"/>
    <s v="CAPLACIZUMAB"/>
    <s v="SOLUZIONE INIETTABILE"/>
    <s v="10 MG"/>
    <s v="FLACONE"/>
    <n v="630"/>
    <n v="3867.85"/>
    <n v="2436745.5"/>
    <x v="1133"/>
    <x v="160"/>
    <m/>
    <m/>
  </r>
  <r>
    <x v="729"/>
    <s v="DUPILUMAB"/>
    <s v="DUPILUMAB"/>
    <s v="PENNA"/>
    <s v="2 ML (150 MG/ML)"/>
    <s v="PENNA"/>
    <n v="1800"/>
    <n v="577.6"/>
    <n v="1039680"/>
    <x v="1134"/>
    <x v="160"/>
    <m/>
    <m/>
  </r>
  <r>
    <x v="729"/>
    <s v="DUPILUMAB"/>
    <s v="DUPILUMAB"/>
    <s v="SIRINGA PRERIEMPITA"/>
    <s v="2 ML (150 MG/ML)"/>
    <s v="SIRINGA"/>
    <n v="2300"/>
    <n v="577.6"/>
    <n v="1328480"/>
    <x v="1135"/>
    <x v="160"/>
    <m/>
    <m/>
  </r>
  <r>
    <x v="729"/>
    <s v="DUPILUMAB"/>
    <s v="DUPILUMAB"/>
    <s v="SIRINGA PRERIEMPITA"/>
    <s v="1,14 ML (175 MG/ML)"/>
    <s v="SIRINGA"/>
    <n v="385"/>
    <n v="577.6"/>
    <n v="222376"/>
    <x v="1136"/>
    <x v="160"/>
    <m/>
    <m/>
  </r>
  <r>
    <x v="729"/>
    <s v="DUPILUMAB"/>
    <s v="DUPILUMAB"/>
    <s v="PENNA"/>
    <s v="1,14 ML (175 MG/ML)"/>
    <s v="PENNA"/>
    <n v="800"/>
    <n v="343.67"/>
    <n v="274936"/>
    <x v="1137"/>
    <x v="160"/>
    <m/>
    <m/>
  </r>
  <r>
    <x v="729"/>
    <s v="DUPILUMAB"/>
    <s v="DUPILUMAB"/>
    <s v="SIRINGA PRERIEMPITA"/>
    <s v="1,14 ML (175 MG/ML)"/>
    <s v="SIRINGA"/>
    <n v="340"/>
    <n v="343.67"/>
    <n v="116847.8"/>
    <x v="1136"/>
    <x v="160"/>
    <m/>
    <m/>
  </r>
  <r>
    <x v="729"/>
    <s v="DUPILUMAB"/>
    <s v="DUPILUMAB"/>
    <s v="PENNA"/>
    <s v="2 ML (150 MG/ML)"/>
    <s v="PENNA"/>
    <n v="290"/>
    <n v="577.6"/>
    <n v="167504"/>
    <x v="1138"/>
    <x v="160"/>
    <m/>
    <m/>
  </r>
  <r>
    <x v="729"/>
    <s v="DUPILUMAB"/>
    <s v="DUPILUMAB"/>
    <s v="PENNA"/>
    <s v="1,14 ML (175 MG/ML)"/>
    <s v="PENNA"/>
    <n v="6000"/>
    <n v="577.6"/>
    <n v="3465600"/>
    <x v="1139"/>
    <x v="160"/>
    <m/>
    <m/>
  </r>
  <r>
    <x v="730"/>
    <s v="CEMIPLIMAB"/>
    <s v="CEMIPLIMAB"/>
    <s v="FLACONE"/>
    <s v="7 ML (50 MG/ML)"/>
    <s v="FLACONCINO"/>
    <n v="710"/>
    <n v="6626.25"/>
    <n v="4704637.5"/>
    <x v="1140"/>
    <x v="160"/>
    <m/>
    <m/>
  </r>
  <r>
    <x v="731"/>
    <s v="ISATUXIMAB"/>
    <s v="ISATUXIMAB"/>
    <s v="FIALE"/>
    <s v="5 ML (20 MG/ML)"/>
    <s v="FIALA"/>
    <n v="1440"/>
    <n v="598.6"/>
    <n v="861984"/>
    <x v="1141"/>
    <x v="160"/>
    <m/>
    <m/>
  </r>
  <r>
    <x v="731"/>
    <s v="ISATUXIMAB"/>
    <s v="ISATUXIMAB"/>
    <s v="FIALE"/>
    <s v="25 ML (20 MG/ML)"/>
    <s v="FIALA"/>
    <n v="600"/>
    <n v="2992.99"/>
    <n v="1795793.9999999998"/>
    <x v="1142"/>
    <x v="160"/>
    <m/>
    <m/>
  </r>
  <r>
    <x v="732"/>
    <s v="METOCLOPRAMIDE CLORIDRATO"/>
    <s v="METOCLOPRAMIDE CLORIDRATO"/>
    <s v="SCIROPPO"/>
    <s v="10 MG/10 ML"/>
    <s v="FLACONE"/>
    <n v="550"/>
    <n v="3.3325200000000001"/>
    <n v="1832.8860000000002"/>
    <x v="1143"/>
    <x v="160"/>
    <s v="Farmaci - Edizione 1_2023"/>
    <m/>
  </r>
  <r>
    <x v="733"/>
    <s v="AVALGLUCOSIDASI ALFA"/>
    <s v="AVALGLUCOSIDASI ALFA"/>
    <s v="FLACONE"/>
    <s v="100MG"/>
    <s v="FLACONE"/>
    <n v="2322"/>
    <n v="992.75"/>
    <n v="2305165.5"/>
    <x v="1144"/>
    <x v="160"/>
    <s v="Farmaci PTR ed ESCLUSIVI (Edizione 2025) e servizi connessi"/>
    <m/>
  </r>
  <r>
    <x v="734"/>
    <s v="OLIPUDASI ALFA"/>
    <s v="OLIPUDASI ALFA"/>
    <s v="FIALE"/>
    <s v="TUTTI I DOSAGGI"/>
    <s v="MG"/>
    <n v="15540"/>
    <n v="168.7475"/>
    <n v="2622336.15"/>
    <x v="1145"/>
    <x v="160"/>
    <s v="Farmaci PTR ed ESCLUSIVI (Edizione 2025) e servizi connessi"/>
    <m/>
  </r>
  <r>
    <x v="735"/>
    <s v="CLOPIDOGREL"/>
    <s v="CLOPIDOGREL"/>
    <s v="COMPRESSE"/>
    <s v="300 MG"/>
    <s v="COMPRESSA"/>
    <n v="7900"/>
    <n v="4.75"/>
    <n v="37525"/>
    <x v="1146"/>
    <x v="160"/>
    <s v="Farmaci - Edizione 1_2023"/>
    <m/>
  </r>
  <r>
    <x v="729"/>
    <s v="DUPILUMAB"/>
    <s v="DUPILUMAB"/>
    <s v="SIRINGA"/>
    <s v="2 ML (150 MG/ML)"/>
    <s v="SIRINGA"/>
    <n v="2900"/>
    <n v="608"/>
    <n v="1763200"/>
    <x v="1147"/>
    <x v="160"/>
    <s v="Farmaci PTR ed ESCLUSIVI (Edizione 2025) e servizi connessi"/>
    <m/>
  </r>
  <r>
    <x v="736"/>
    <s v="FUROSEMIDE"/>
    <s v="FUROSEMIDE"/>
    <s v="SOLUZIONE"/>
    <s v="10 MG/ML"/>
    <s v="FLACONE"/>
    <n v="190"/>
    <n v="2.25"/>
    <n v="427.5"/>
    <x v="1148"/>
    <x v="160"/>
    <s v="Farmaci - Edizione 1_2023"/>
    <m/>
  </r>
  <r>
    <x v="737"/>
    <s v="RIFAMICINA SODICA"/>
    <s v="RIFAMICINA SODICA"/>
    <s v="FIALE + FIALE SOLVENTE"/>
    <s v="18 ML (90 MG)"/>
    <s v="FIALA"/>
    <n v="2000"/>
    <n v="3.7272699999999999"/>
    <n v="7454.54"/>
    <x v="1148"/>
    <x v="160"/>
    <s v="Farmaci ospedalieri Edizione IV-2023"/>
    <m/>
  </r>
  <r>
    <x v="738"/>
    <s v="RIFAMPICINA"/>
    <s v="RIFAMPICINA"/>
    <s v="CAPSULE"/>
    <s v="300 MG"/>
    <s v="CAPSULA"/>
    <n v="7480"/>
    <n v="0.21132999999999999"/>
    <n v="1580.7483999999999"/>
    <x v="1148"/>
    <x v="160"/>
    <s v="Farmaci ospedalieri Edizione IV-2023"/>
    <m/>
  </r>
  <r>
    <x v="738"/>
    <s v="RIFAMPICINA"/>
    <s v="RIFAMPICINA"/>
    <s v="COMPRESSE"/>
    <s v="450 MG"/>
    <s v="COMPRESSA"/>
    <n v="2000"/>
    <n v="0.27611000000000002"/>
    <n v="552.22"/>
    <x v="1148"/>
    <x v="160"/>
    <s v="Farmaci ospedalieri Edizione IV-2023"/>
    <m/>
  </r>
  <r>
    <x v="738"/>
    <s v="RIFAMPICINA"/>
    <s v="RIFAMPICINA"/>
    <s v="FIALE"/>
    <s v="600 MG + 10 ML"/>
    <s v="FIALA"/>
    <n v="5000"/>
    <n v="4.2177499999999997"/>
    <n v="21088.75"/>
    <x v="1148"/>
    <x v="160"/>
    <s v="Farmaci ospedalieri Edizione IV-2023"/>
    <m/>
  </r>
  <r>
    <x v="738"/>
    <s v="RIFAMPICINA"/>
    <s v="RIFAMPICINA"/>
    <s v="SCIROPPO"/>
    <s v="60 ML (20 MG/ML)"/>
    <s v="FLACONE"/>
    <n v="180"/>
    <n v="1.2725900000000001"/>
    <n v="229.06620000000001"/>
    <x v="1148"/>
    <x v="160"/>
    <s v="Farmaci ospedalieri Edizione IV-2023"/>
    <m/>
  </r>
  <r>
    <x v="739"/>
    <s v="RIFAMICINA SODICA"/>
    <s v="RIFAMICINA SODICA"/>
    <s v="FIALE"/>
    <s v="250 MG"/>
    <s v="FIALA"/>
    <n v="1180"/>
    <n v="3.2727200000000001"/>
    <n v="3861.8096"/>
    <x v="1148"/>
    <x v="160"/>
    <s v="Farmaci ospedalieri Edizione IV-2023"/>
    <m/>
  </r>
  <r>
    <x v="739"/>
    <s v="RIFAMICINA SODICA"/>
    <s v="RIFAMICINA SODICA"/>
    <s v="FIALE"/>
    <s v="3 ML (250 MG)"/>
    <s v="FIALA"/>
    <n v="4000"/>
    <n v="3.2727200000000001"/>
    <n v="13090.880000000001"/>
    <x v="1148"/>
    <x v="160"/>
    <s v="Farmaci ospedalieri Edizione IV-2023"/>
    <m/>
  </r>
  <r>
    <x v="740"/>
    <s v="RIFAMPICINA/ISONIAZIDE"/>
    <s v="RIFAMPICINA/ISONIAZIDE"/>
    <s v="COMPRESSE"/>
    <s v="300 MG + 150 MG"/>
    <s v="COMPRESSA"/>
    <n v="2984"/>
    <n v="0.17954999999999999"/>
    <n v="535.77719999999999"/>
    <x v="1148"/>
    <x v="160"/>
    <s v="Farmaci ospedalieri Edizione IV-2023"/>
    <m/>
  </r>
  <r>
    <x v="724"/>
    <s v="SODIO VALPROATO"/>
    <s v="SODIO VALPROATO"/>
    <s v="COMPRESSE GASTRORESISTENTI"/>
    <s v="200 MG"/>
    <s v="COMPRESSA"/>
    <n v="4800"/>
    <n v="4.7140000000000001E-2"/>
    <n v="226.27200000000002"/>
    <x v="1148"/>
    <x v="160"/>
    <s v="Farmaci ospedalieri Edizione IV-2023"/>
    <m/>
  </r>
  <r>
    <x v="741"/>
    <s v="VIGABATRIN"/>
    <s v="VIGABATRIN"/>
    <s v="COMPRESSE"/>
    <s v="500 MG"/>
    <s v="COMPRESSA"/>
    <n v="2300"/>
    <n v="0.31914999999999999"/>
    <n v="734.04499999999996"/>
    <x v="1148"/>
    <x v="160"/>
    <s v="Farmaci ospedalieri Edizione IV-2023"/>
    <m/>
  </r>
  <r>
    <x v="741"/>
    <s v="VIGABATRIN"/>
    <s v="VIGABATRIN"/>
    <s v="GRANULATO"/>
    <s v="500 MG"/>
    <s v="BUSTA/FLACONE"/>
    <n v="4100"/>
    <n v="0.43"/>
    <n v="1763"/>
    <x v="1148"/>
    <x v="160"/>
    <s v="Farmaci ospedalieri Edizione IV-2023"/>
    <m/>
  </r>
  <r>
    <x v="742"/>
    <s v="NIRSEVIMAB"/>
    <s v="BEYFORTUS*1 siringa preriempita IM 0,5 ml 100 mg/ml + 2 aghi"/>
    <s v="SOLUZIONE INIETTABILE"/>
    <s v="50 MG"/>
    <s v="SIRINGA"/>
    <n v="6000"/>
    <n v="230"/>
    <n v="1380000"/>
    <x v="1149"/>
    <x v="160"/>
    <s v="Anticorpo monoclonale Beyfortus 2"/>
    <m/>
  </r>
  <r>
    <x v="742"/>
    <s v="NIRSEVIMAB"/>
    <s v="BEYFORTUS*1 siringa preriempita IM 1 ml 100 mg/ml + 2 aghi"/>
    <s v="SOLUZIONE INIETTABILE"/>
    <s v="100 MG"/>
    <s v="SIRINGA"/>
    <n v="6750"/>
    <n v="230"/>
    <n v="1552500"/>
    <x v="1150"/>
    <x v="160"/>
    <s v="Anticorpo monoclonale Beyfortus 2"/>
    <m/>
  </r>
  <r>
    <x v="726"/>
    <s v="RASBURICASE"/>
    <s v="RASBURICASE"/>
    <s v="FIALE"/>
    <s v="7,5 MG"/>
    <s v="FIALA"/>
    <n v="660"/>
    <n v="394.15"/>
    <n v="260138.99999999997"/>
    <x v="1148"/>
    <x v="160"/>
    <s v="Farmaci ospedalieri Edizione IV-2023"/>
    <m/>
  </r>
  <r>
    <x v="743"/>
    <s v="FLUORESCEINA SODICA/OSSIBUPROCAINA CLORIDRATO"/>
    <s v="FLUORESCEINA SODICA/OSSIBUPROCAINA CLORIDRATO"/>
    <s v="COLLIRIO"/>
    <s v="5 ML (1,25 MG/ML + 3 MG/ML)"/>
    <s v="FLACONCINO"/>
    <n v="410"/>
    <n v="16"/>
    <n v="6560"/>
    <x v="1151"/>
    <x v="161"/>
    <m/>
    <m/>
  </r>
  <r>
    <x v="744"/>
    <s v="CICLOSPORINA"/>
    <s v="CICLOSPORINA"/>
    <s v="COLLIRIO"/>
    <s v="0,3 ML (1 MG/ML)"/>
    <s v="FLACONE"/>
    <n v="44000"/>
    <n v="2.7075"/>
    <n v="119130"/>
    <x v="1152"/>
    <x v="161"/>
    <m/>
    <m/>
  </r>
  <r>
    <x v="745"/>
    <s v="CICLOSPORINA"/>
    <s v="CICLOSPORINA"/>
    <s v="COLLIRIO"/>
    <s v="1MG/ML 0,3 ML"/>
    <s v="FLACONE"/>
    <n v="11400.000000000002"/>
    <n v="2.99966"/>
    <n v="34196.124000000003"/>
    <x v="1153"/>
    <x v="161"/>
    <s v="Farmaci PTR ed ESCLUSIVI (Edizione 2025) e servizi connessi"/>
    <m/>
  </r>
  <r>
    <x v="746"/>
    <s v="TAFLUPROST"/>
    <s v="TAFLUPROST"/>
    <s v="COLLIRIO"/>
    <s v="0,3 ML (15 MCG/ML)"/>
    <s v="FLACONE"/>
    <n v="299.99999999999994"/>
    <n v="0.52390000000000003"/>
    <n v="157.16999999999999"/>
    <x v="1154"/>
    <x v="161"/>
    <s v="Farmaci ospedalieri Edizione IV-2023"/>
    <m/>
  </r>
  <r>
    <x v="747"/>
    <s v="FLOROGLUCINOLO"/>
    <s v="FLOROGLUCINOLO"/>
    <s v="FIALE"/>
    <s v="4 ML (40 MG/ML)"/>
    <s v="FIALA"/>
    <n v="14200"/>
    <n v="1.3"/>
    <n v="18460"/>
    <x v="1155"/>
    <x v="162"/>
    <s v="Farmaci Edizione 2-2023"/>
    <m/>
  </r>
  <r>
    <x v="748"/>
    <s v="GLUCOSIO (DESTROSIO) MONOIDRATO"/>
    <s v="GLUCOSIO (DESTROSIO) MONOIDRATO"/>
    <s v="SCIROPPO"/>
    <s v="150 ML (500 MG/ML)"/>
    <s v="FLACONE"/>
    <n v="9800"/>
    <n v="4.53139"/>
    <n v="44407.622000000003"/>
    <x v="1156"/>
    <x v="163"/>
    <s v="Farmaci ospedalieri Edizione IV-2023"/>
    <m/>
  </r>
  <r>
    <x v="749"/>
    <s v="TUCATINIB"/>
    <s v="TUCATINIB"/>
    <s v="COMPRESSE"/>
    <s v="150 MG"/>
    <s v="COMPRESSA"/>
    <n v="30744"/>
    <n v="72.370599999999996"/>
    <n v="2224961.7264"/>
    <x v="1157"/>
    <x v="164"/>
    <s v="Farmaci Edizione 2-2023"/>
    <m/>
  </r>
  <r>
    <x v="749"/>
    <s v="TUCATINIB"/>
    <s v="TUCATINIB"/>
    <s v="COMPRESSE"/>
    <s v="50 MG"/>
    <s v="COMPRESSA"/>
    <n v="8976"/>
    <n v="24.12284"/>
    <n v="216526.61184"/>
    <x v="1158"/>
    <x v="164"/>
    <s v="Farmaci Edizione 2-2023"/>
    <m/>
  </r>
  <r>
    <x v="750"/>
    <s v="PRALIDOXIMA METILSOLFATO"/>
    <s v="PRALIDOXIMA METILSOLFATO"/>
    <s v="PREPARAZIONE INIETTABILE"/>
    <s v="10 ML (20 MG/ML)"/>
    <s v="FLACONE"/>
    <n v="1000"/>
    <n v="2.653"/>
    <n v="2653"/>
    <x v="1159"/>
    <x v="165"/>
    <s v="Farmaci ospedalieri Edizione IV-2023"/>
    <m/>
  </r>
  <r>
    <x v="751"/>
    <s v="TRIFLURIDINA/TIPIRACIL CLORIDRATO"/>
    <s v="TRIFLURIDINA/TIPIRACIL CLORIDRATO"/>
    <s v="COMPRESSE"/>
    <s v="15 MG + 6,14 MG"/>
    <s v="COMPRESSA"/>
    <n v="8400"/>
    <n v="33.091700000000003"/>
    <n v="277970.28000000003"/>
    <x v="1160"/>
    <x v="166"/>
    <m/>
    <m/>
  </r>
  <r>
    <x v="751"/>
    <s v="TRIFLURIDINA/TIPIRACIL CLORIDRATO"/>
    <s v="TRIFLURIDINA/TIPIRACIL CLORIDRATO"/>
    <s v="COMPRESSE"/>
    <s v="20 MG + 8,19 MG"/>
    <s v="COMPRESSA"/>
    <n v="15000"/>
    <n v="33.091500000000003"/>
    <n v="496372.50000000006"/>
    <x v="1161"/>
    <x v="166"/>
    <m/>
    <m/>
  </r>
  <r>
    <x v="752"/>
    <s v="IRINOTECAN SUCROSOFATO LIPOSOMIALE PEGHILATO"/>
    <s v="IRINOTECAN SUCROSOFATO LIPOSOMIALE PEGHILATO"/>
    <s v="FIALE"/>
    <s v="4,3MG/ML 10ML"/>
    <s v="FIALA"/>
    <n v="840.00000000000011"/>
    <n v="803.23"/>
    <n v="674713.20000000007"/>
    <x v="1162"/>
    <x v="166"/>
    <s v="Farmaci PTR ed ESCLUSIVI (Edizione 2025) e servizi connessi"/>
    <m/>
  </r>
  <r>
    <x v="753"/>
    <s v="IVOSIDENIB"/>
    <s v="IVOSIDENIB"/>
    <s v="COMPRESSE"/>
    <s v="250MG"/>
    <s v="COMPRESSA"/>
    <n v="7020.0000000000009"/>
    <n v="207.54499999999999"/>
    <n v="1456965.9000000001"/>
    <x v="1163"/>
    <x v="166"/>
    <s v="Farmaci PTR ed ESCLUSIVI (Edizione 2025) e servizi connessi"/>
    <m/>
  </r>
  <r>
    <x v="754"/>
    <s v="PEGASPARGASI"/>
    <s v="PEGASPARGASI"/>
    <s v="FIALE"/>
    <s v="5 ML (3.750 U.I.)"/>
    <s v="FIALA"/>
    <n v="90.000000000000014"/>
    <n v="1265.76"/>
    <n v="113918.40000000002"/>
    <x v="1164"/>
    <x v="166"/>
    <s v="Farmaci ospedalieri Edizione IV-2023"/>
    <m/>
  </r>
  <r>
    <x v="755"/>
    <s v="FOTEMUSTINA"/>
    <s v="FOTEMUSTINA"/>
    <s v="FIALE"/>
    <s v="208 MG"/>
    <s v="FIALA"/>
    <n v="160"/>
    <n v="387.08"/>
    <n v="61932.799999999996"/>
    <x v="1165"/>
    <x v="166"/>
    <s v="Farmaci ospedalieri Edizione IV-2023"/>
    <m/>
  </r>
  <r>
    <x v="756"/>
    <s v="LUSUTROMBOPAG"/>
    <s v="LUSUTROMBOPAG"/>
    <s v="COMPRESSE RIVESTITE"/>
    <s v="3 MG"/>
    <s v="COMPRESSA"/>
    <n v="448"/>
    <n v="167.6071"/>
    <n v="75087.980800000005"/>
    <x v="1166"/>
    <x v="167"/>
    <m/>
    <m/>
  </r>
  <r>
    <x v="757"/>
    <s v="CEFIDEROCOL"/>
    <s v="CEFIDEROCOL"/>
    <s v="POLVERE"/>
    <s v="1 G"/>
    <s v="FLACONCINO"/>
    <n v="10000"/>
    <n v="135.375"/>
    <n v="1353750"/>
    <x v="1167"/>
    <x v="167"/>
    <m/>
    <m/>
  </r>
  <r>
    <x v="758"/>
    <s v="FLUOCINOLONE ACETONIDE"/>
    <s v="FLUOCINOLONE ACETONIDE"/>
    <s v="IMPIANTO"/>
    <s v="190 MCG"/>
    <s v="PEZZO"/>
    <n v="56"/>
    <n v="7197.44"/>
    <n v="403056.63999999996"/>
    <x v="1168"/>
    <x v="168"/>
    <m/>
    <m/>
  </r>
  <r>
    <x v="759"/>
    <s v="NETILMICINA SOLFATO"/>
    <s v="NETILMICINA SOLFATO"/>
    <s v="COLLIRIO"/>
    <s v="0,3 ML (3 MG/ML)"/>
    <s v="FLACONE"/>
    <n v="3270"/>
    <n v="0.27150999999999997"/>
    <n v="887.83769999999993"/>
    <x v="1169"/>
    <x v="168"/>
    <s v="Farmaci ospedalieri Edizione IV-2023"/>
    <m/>
  </r>
  <r>
    <x v="8"/>
    <s v="DESAMETASONE"/>
    <s v="DESAMETASONE"/>
    <s v="COLLIRIO"/>
    <s v="3 ML (1 MG/ML)"/>
    <s v="FLACONE"/>
    <n v="600"/>
    <n v="5.6818200000000001"/>
    <n v="3409.0920000000001"/>
    <x v="1170"/>
    <x v="168"/>
    <s v="Farmaci ospedalieri Edizione IV-2023"/>
    <m/>
  </r>
  <r>
    <x v="213"/>
    <s v="ACIDO IALURONICO SALE SODICO"/>
    <s v="ACIDO IALURONICO SALE SODICO"/>
    <s v="FLACONE"/>
    <s v="5 ML 0,2%"/>
    <s v="FLACONE"/>
    <n v="500"/>
    <n v="6.5"/>
    <n v="3250"/>
    <x v="1171"/>
    <x v="168"/>
    <s v="Farmaci - Edizione 1_2023"/>
    <m/>
  </r>
  <r>
    <x v="760"/>
    <s v="FENITOINA SODICA"/>
    <s v="FENITOINA SODICA"/>
    <s v="COMPRESSE"/>
    <s v="100 MG"/>
    <s v="COMPRESSA"/>
    <n v="3080"/>
    <n v="0.03"/>
    <n v="92.399999999999991"/>
    <x v="1172"/>
    <x v="169"/>
    <s v="Farmaci ospedalieri Edizione IV-2023"/>
    <m/>
  </r>
  <r>
    <x v="761"/>
    <s v="BUXAMINA"/>
    <s v="ACIDO AMINOBUTIRRICO"/>
    <s v="COMPRESSE"/>
    <s v="500 MG"/>
    <s v="COMPRESSA"/>
    <n v="3400"/>
    <n v="0.33"/>
    <n v="1122"/>
    <x v="1172"/>
    <x v="169"/>
    <s v="Farmaci Edizione 2-2023"/>
    <m/>
  </r>
  <r>
    <x v="762"/>
    <s v="TRIFLUOPERAZINA"/>
    <s v="TRIFLUPERAZINA DICLORIDRATO"/>
    <s v="COMPRESSE"/>
    <s v="1MG"/>
    <s v="COMPRESSA"/>
    <n v="1950"/>
    <n v="3.2890000000000003E-2"/>
    <n v="64.135500000000008"/>
    <x v="1172"/>
    <x v="169"/>
    <s v="Farmaci - Edizione 1_2023"/>
    <m/>
  </r>
  <r>
    <x v="763"/>
    <s v="LITIO SOLFATO"/>
    <s v="LITIO SOLFATO"/>
    <s v="COMPRESSE"/>
    <s v="83 MG R.P."/>
    <s v="COMPRESSA"/>
    <n v="5100"/>
    <n v="0.1182"/>
    <n v="602.82000000000005"/>
    <x v="1172"/>
    <x v="169"/>
    <s v="Farmaci ospedalieri Edizione IV-2023"/>
    <m/>
  </r>
  <r>
    <x v="764"/>
    <s v="COLLAGENASI"/>
    <s v="COLLAGENASI"/>
    <s v="UNGUENTO"/>
    <s v="30 G (0,05%)"/>
    <s v="TUBO"/>
    <n v="7000"/>
    <n v="8.6"/>
    <n v="60200"/>
    <x v="1173"/>
    <x v="170"/>
    <m/>
    <m/>
  </r>
  <r>
    <x v="764"/>
    <s v="COLLAGENASI/CLORAMFENICOLO"/>
    <s v="COLLAGENASI/CLORAMFENICOLO"/>
    <s v="UNGUENTO"/>
    <s v="30 G (0,05% + 1%)"/>
    <s v="TUBO"/>
    <n v="10000"/>
    <n v="7.4"/>
    <n v="74000"/>
    <x v="1174"/>
    <x v="170"/>
    <m/>
    <m/>
  </r>
  <r>
    <x v="765"/>
    <s v="LATTULOSIO EPS"/>
    <s v="LATTULOSIO EPS"/>
    <s v="CLISMA"/>
    <s v="1.000 ML (200 MG/ML)"/>
    <s v="CLISMA"/>
    <n v="1950"/>
    <n v="9.8800000000000008"/>
    <n v="19266"/>
    <x v="1175"/>
    <x v="171"/>
    <m/>
    <m/>
  </r>
  <r>
    <x v="766"/>
    <s v="LIDOCAINA"/>
    <s v="LIDOCAINA"/>
    <s v="CREMA"/>
    <s v="50 G (5%)"/>
    <s v="TUBO"/>
    <n v="600"/>
    <n v="9.3916000000000004"/>
    <n v="5634.96"/>
    <x v="1176"/>
    <x v="171"/>
    <m/>
    <m/>
  </r>
  <r>
    <x v="767"/>
    <s v="SULFADIAZINA ARGENTICA"/>
    <s v="SULFADIAZINA ARGENTICA"/>
    <s v="CREMA"/>
    <s v="G"/>
    <s v="G"/>
    <n v="875000"/>
    <n v="0.16"/>
    <n v="140000"/>
    <x v="1177"/>
    <x v="171"/>
    <m/>
    <m/>
  </r>
  <r>
    <x v="768"/>
    <s v="1B ICOSAPENT ETILE"/>
    <s v="1B ICOSAPENT ETILE"/>
    <s v="CAPSULE"/>
    <s v="998MG"/>
    <s v="CAPSULA"/>
    <n v="57640"/>
    <n v="1.2786"/>
    <n v="73698.504000000001"/>
    <x v="1178"/>
    <x v="172"/>
    <s v="Farmaci PTR ed ESCLUSIVI (Edizione 2025) e servizi connessi"/>
    <m/>
  </r>
  <r>
    <x v="768"/>
    <s v="1B ICOSAPENT ETILE"/>
    <s v="1B ICOSAPENT ETILE"/>
    <s v="CAPSULE"/>
    <s v="998MG"/>
    <s v="CAPSULA"/>
    <n v="57640"/>
    <n v="1.2786"/>
    <n v="73698.504000000001"/>
    <x v="1179"/>
    <x v="172"/>
    <m/>
    <m/>
  </r>
  <r>
    <x v="769"/>
    <s v="ALLERGENI ESTRATTI DA VELENO DI APE ADSORBITO SU GEL DI IDROSSIDO DI ALLUMINIO IDRATO"/>
    <s v="Allergeni estratti da veleno di ape adsorbito su gel di idrossido di alluminio idrato"/>
    <s v="SOSPENSIONE INIETTABILE"/>
    <s v="5ML 100 SQ-U/ML + 1.000 SQ-U/ML + 10.000 SQ-U/ML +"/>
    <s v="FLACONE"/>
    <n v="70"/>
    <n v="496.38"/>
    <n v="34746.6"/>
    <x v="1180"/>
    <x v="173"/>
    <s v="Farmaci ESCLUSIVI e INNOVATIVI"/>
    <m/>
  </r>
  <r>
    <x v="769"/>
    <m/>
    <s v="Allergeni estratti da veleno di vespa adsorbito su gel di idrossido di alluminio idrato"/>
    <s v="SOSPENSIONE INIETTABILE"/>
    <s v="5ML 100 SQ-U/ML + 1.000 SQ-U/ML + 10.000 SQ-U/ML +"/>
    <s v="FLACONE"/>
    <n v="110"/>
    <n v="496.38"/>
    <n v="54601.8"/>
    <x v="1181"/>
    <x v="173"/>
    <s v="Farmaci ESCLUSIVI e INNOVATIVI"/>
    <m/>
  </r>
  <r>
    <x v="769"/>
    <s v="ALLERGENI ESTRATTI DA VELENO DI APE ADSORBITO SU GEL DI IDROSSIDO DI ALLUMINIO IDRATO"/>
    <s v="Allergeni estratti da veleno di ape adsorbito su gel di idrossido di alluminio idrato"/>
    <s v="SOSPENSIONE INIETTABILE"/>
    <s v="5ML 100.000 SQ-U/ML"/>
    <s v="FLACONE"/>
    <n v="110"/>
    <n v="496.38"/>
    <n v="54601.8"/>
    <x v="1182"/>
    <x v="173"/>
    <s v="Farmaci ESCLUSIVI e INNOVATIVI"/>
    <m/>
  </r>
  <r>
    <x v="769"/>
    <m/>
    <s v="Allergeni estratti da veleno di vespa adsorbito su gel di idrossido di alluminio idrato"/>
    <s v="SOSPENSIONE INIETTABILE"/>
    <s v="5ML 100.000 SQ-U/ML"/>
    <s v="FLACONE"/>
    <n v="230"/>
    <n v="496.38"/>
    <n v="114167.4"/>
    <x v="1183"/>
    <x v="173"/>
    <s v="Farmaci ESCLUSIVI e INNOVATIVI"/>
    <m/>
  </r>
  <r>
    <x v="50"/>
    <s v="POLLINE GRAMINACEE PHLEUM PRATENSE/DACTYLIS GLOMERATA/ANTHOXANTHUM ODORATUM/LOLIUM PERENNE/POA PRATENSIS                                                                                                "/>
    <s v="POLLINE GRAMINACEE PHLEUM PRATENSE/DACTYLIS GLOMERATA/ANTHOXANTHUM ODORATUM/LOLIUM PERENNE/POA PRATENSIS                                                                                                "/>
    <s v="COMPRESSE SUBLINGUALI"/>
    <s v="100 IR-300 IR"/>
    <s v="COMPRESSA"/>
    <n v="496"/>
    <n v="1.9402999999999999"/>
    <n v="962.38879999999995"/>
    <x v="1184"/>
    <x v="173"/>
    <m/>
    <m/>
  </r>
  <r>
    <x v="50"/>
    <s v="POLLINE GRAMINACEE PHLEUM PRATENSE/DACTYLIS GLOMERATA/ANTHOXANTHUM ODORATUM/LOLIUM PERENNE/POA PRATENSIS"/>
    <s v="POLLINE GRAMINACEE PHLEUM PRATENSE/DACTYLIS GLOMERATA/ANTHOXANTHUM ODORATUM/LOLIUM PERENNE/POA PRATENSIS"/>
    <s v="COMPRESSE SUBLINGUALI"/>
    <s v="300 IR"/>
    <s v="COMPRESSA"/>
    <n v="5140"/>
    <n v="2.0049999999999999"/>
    <n v="10305.699999999999"/>
    <x v="1185"/>
    <x v="173"/>
    <m/>
    <m/>
  </r>
  <r>
    <x v="770"/>
    <s v="NISTATINA"/>
    <s v="NISTATINA"/>
    <s v="SOSPENSIONE"/>
    <s v="100 ML (100.000 U.I./ML)"/>
    <s v="FLACONE"/>
    <n v="3241"/>
    <n v="3.9"/>
    <n v="12639.9"/>
    <x v="1186"/>
    <x v="174"/>
    <s v="Farmaci Edizione 2-2023"/>
    <m/>
  </r>
  <r>
    <x v="771"/>
    <s v="FENOBARBITAL"/>
    <s v="FENOBARBITAL"/>
    <s v="COMPRESSE"/>
    <s v="15 MG"/>
    <s v="COMPRESSA"/>
    <n v="1570"/>
    <n v="0.02"/>
    <n v="31.400000000000002"/>
    <x v="1187"/>
    <x v="174"/>
    <s v="Farmaci ospedalieri Edizione IV-2023"/>
    <m/>
  </r>
  <r>
    <x v="771"/>
    <s v="FENOBARBITAL"/>
    <s v="FENOBARBITAL"/>
    <s v="COMPRESSE"/>
    <s v="50 MG"/>
    <s v="COMPRESSA"/>
    <n v="1150"/>
    <n v="0.02"/>
    <n v="23"/>
    <x v="1187"/>
    <x v="174"/>
    <s v="Farmaci ospedalieri Edizione IV-2023"/>
    <m/>
  </r>
  <r>
    <x v="771"/>
    <s v="FENOBARBITAL"/>
    <s v="FENOBARBITAL"/>
    <s v="FIALE"/>
    <s v="100 MG"/>
    <s v="FIALA"/>
    <n v="3000"/>
    <n v="1"/>
    <n v="3000"/>
    <x v="1187"/>
    <x v="174"/>
    <s v="Farmaci ospedalieri Edizione IV-2023"/>
    <m/>
  </r>
  <r>
    <x v="771"/>
    <s v="FENOBARBITAL"/>
    <s v="FENOBARBITAL"/>
    <s v="FIALE"/>
    <s v="200 MG"/>
    <s v="FIALA"/>
    <n v="4800"/>
    <n v="0.28999999999999998"/>
    <n v="1392"/>
    <x v="1187"/>
    <x v="174"/>
    <s v="Farmaci ospedalieri Edizione IV-2023"/>
    <m/>
  </r>
  <r>
    <x v="772"/>
    <s v="SONIDEGIB"/>
    <s v="SONIDEGIB"/>
    <s v="CAPSULE"/>
    <s v="200 MG"/>
    <s v="CAPSULA"/>
    <n v="2310"/>
    <n v="238.51767000000001"/>
    <n v="550975.81770000001"/>
    <x v="1188"/>
    <x v="175"/>
    <m/>
    <m/>
  </r>
  <r>
    <x v="773"/>
    <s v="PEGCETACOPLAN"/>
    <s v="PEGCETACOPLAN"/>
    <s v="SOLUZIONE PER INFUSIONE"/>
    <s v="1080 MG/20ML"/>
    <s v="FLACONE"/>
    <n v="329.99999999999994"/>
    <n v="2802.96"/>
    <n v="924976.79999999981"/>
    <x v="1189"/>
    <x v="176"/>
    <s v="Farmaci ESCLUSIVI e INNOVATIVI"/>
    <m/>
  </r>
  <r>
    <x v="146"/>
    <s v="EFMOROCTOCOG ALFA"/>
    <s v="EFMOROCTOCOG ALFA"/>
    <s v="SIRINGA"/>
    <s v="U.I."/>
    <s v="U.I."/>
    <n v="1200700"/>
    <n v="0.72"/>
    <n v="864504"/>
    <x v="1190"/>
    <x v="176"/>
    <m/>
    <m/>
  </r>
  <r>
    <x v="251"/>
    <s v="EFTRENONACOG ALFA"/>
    <s v="EFTRENONACOG ALFA"/>
    <s v="FLACONE"/>
    <s v="U.I."/>
    <s v="U.I."/>
    <n v="1110000"/>
    <n v="1.38"/>
    <n v="1531799.9999999998"/>
    <x v="1191"/>
    <x v="176"/>
    <m/>
    <m/>
  </r>
  <r>
    <x v="774"/>
    <s v="AVATROMBOPAG"/>
    <s v="AVATROMBOPAG"/>
    <s v="COMPRESSE"/>
    <s v="20 MG"/>
    <s v="COMPRESSA"/>
    <n v="3720"/>
    <n v="82.218000000000004"/>
    <n v="305850.96000000002"/>
    <x v="1192"/>
    <x v="176"/>
    <m/>
    <m/>
  </r>
  <r>
    <x v="775"/>
    <s v="VOLANESORSEN"/>
    <s v="VOLANESORSEN"/>
    <s v="SOLUZIONE INIETTABILE"/>
    <s v="1,5 ML (190 MG/ML)"/>
    <s v="FIALA"/>
    <n v="210"/>
    <n v="14891.25"/>
    <n v="3127162.5"/>
    <x v="1193"/>
    <x v="176"/>
    <m/>
    <m/>
  </r>
  <r>
    <x v="776"/>
    <s v="INOTERSEN"/>
    <s v="INOTERSEN"/>
    <s v="SIRINGA PRERIEMPITA"/>
    <s v="1,5 ML (189 MG/ML)"/>
    <s v="SIRINGA"/>
    <n v="288"/>
    <n v="3500"/>
    <n v="1008000"/>
    <x v="1194"/>
    <x v="176"/>
    <m/>
    <m/>
  </r>
  <r>
    <x v="777"/>
    <s v="LONCASTUXIMAB TESIRINE"/>
    <s v="LONCASTUXIMAB TESIRINE"/>
    <s v="FLACONE"/>
    <s v="10 MG"/>
    <s v="FLACONE"/>
    <n v="59.999999999999993"/>
    <n v="21599.63"/>
    <n v="1295977.7999999998"/>
    <x v="1195"/>
    <x v="176"/>
    <s v="Farmaci PTR ed ESCLUSIVI (Edizione 2025) e servizi connessi"/>
    <m/>
  </r>
  <r>
    <x v="778"/>
    <s v="ANAKINRA"/>
    <s v="ANAKINRA"/>
    <s v="FIALE"/>
    <s v="100MG"/>
    <s v="FIALA"/>
    <n v="8701"/>
    <n v="28.474299999999999"/>
    <n v="247754.88430000001"/>
    <x v="1196"/>
    <x v="176"/>
    <s v="Farmaci PTR ed ESCLUSIVI (Edizione 2025) e servizi connessi"/>
    <m/>
  </r>
  <r>
    <x v="779"/>
    <s v="FUTIBATINIB"/>
    <s v="FUTIBATINIB"/>
    <s v="COMPRESSE"/>
    <s v="4 MG"/>
    <s v="CONFEZIONE"/>
    <n v="104"/>
    <n v="2416.44"/>
    <n v="251309.76"/>
    <x v="1197"/>
    <x v="177"/>
    <s v="Farmaci PTR ed ESCLUSIVI (Edizione 2025) e servizi connessi"/>
    <m/>
  </r>
  <r>
    <x v="398"/>
    <s v="LEUPRORELINA"/>
    <s v="LEUPRORELINA RP"/>
    <s v="SIRINGA"/>
    <s v="3,75 MG/ML"/>
    <s v="SIRINGA"/>
    <n v="220.00000000000003"/>
    <n v="78.42"/>
    <n v="17252.400000000001"/>
    <x v="1198"/>
    <x v="178"/>
    <s v="Farmaci - Edizione 1_2023"/>
    <m/>
  </r>
  <r>
    <x v="780"/>
    <s v="ALOGLIPTIN BENZOATO/PIOGLITAZIONE CLORIDRATO"/>
    <s v="ALOGLIPTIN BENZOATO/PIOGLITAZIONE CLORIDRATO"/>
    <s v="COMPRESSE"/>
    <s v="12,5 MG + 30 MG"/>
    <s v="COMPRESSA"/>
    <n v="1540"/>
    <n v="0.94906000000000001"/>
    <n v="1461.5524"/>
    <x v="1199"/>
    <x v="178"/>
    <m/>
    <m/>
  </r>
  <r>
    <x v="780"/>
    <s v="ALOGLIPTIN BENZOATO/PIOGLITAZIONE CLORIDRATO"/>
    <s v="ALOGLIPTIN BENZOATO/PIOGLITAZIONE CLORIDRATO"/>
    <s v="COMPRESSE"/>
    <s v="25 MG + 30 MG"/>
    <s v="COMPRESSA"/>
    <n v="1540"/>
    <n v="0.94906000000000001"/>
    <n v="1461.5524"/>
    <x v="1200"/>
    <x v="178"/>
    <m/>
    <m/>
  </r>
  <r>
    <x v="781"/>
    <s v="ALOGLIPTIN BENZOATO/METFORMINA CLORIDRATO"/>
    <s v="ALOGLIPTIN BENZOATO/METFORMINA CLORIDRATO"/>
    <s v="COMPRESSE"/>
    <s v="12,5 MG + 1.000 MG"/>
    <s v="COMPRESSA"/>
    <n v="1568"/>
    <n v="0.47453000000000001"/>
    <n v="744.06304"/>
    <x v="1201"/>
    <x v="178"/>
    <m/>
    <m/>
  </r>
  <r>
    <x v="781"/>
    <s v="ALOGLIPTIN BENZOATO/METFORMINA CLORIDRATO"/>
    <s v="ALOGLIPTIN BENZOATO/METFORMINA CLORIDRATO"/>
    <s v="COMPRESSE"/>
    <s v="12,5 MG + 850 MG"/>
    <s v="COMPRESSA"/>
    <n v="1568"/>
    <n v="0.47453000000000001"/>
    <n v="744.06304"/>
    <x v="1202"/>
    <x v="178"/>
    <m/>
    <m/>
  </r>
  <r>
    <x v="782"/>
    <s v="ALOGLIPTIN BENZOATO"/>
    <s v="ALOGLIPTIN BENZOATO"/>
    <s v="COMPRESSE"/>
    <s v="12,5 MG"/>
    <s v="COMPRESSA"/>
    <n v="868"/>
    <n v="0.95"/>
    <n v="824.59999999999991"/>
    <x v="1203"/>
    <x v="178"/>
    <m/>
    <m/>
  </r>
  <r>
    <x v="782"/>
    <s v="ALOGLIPTIN BENZOATO"/>
    <s v="ALOGLIPTIN BENZOATO"/>
    <s v="COMPRESSE"/>
    <s v="25 MG"/>
    <s v="COMPRESSA"/>
    <n v="868"/>
    <n v="0.95"/>
    <n v="824.59999999999991"/>
    <x v="1204"/>
    <x v="178"/>
    <m/>
    <m/>
  </r>
  <r>
    <x v="782"/>
    <s v="ALOGLIPTIN BENZOATO"/>
    <s v="ALOGLIPTIN BENZOATO"/>
    <s v="COMPRESSE"/>
    <s v="6,25 MG"/>
    <s v="COMPRESSA"/>
    <n v="868"/>
    <n v="0.95"/>
    <n v="824.59999999999991"/>
    <x v="1205"/>
    <x v="178"/>
    <m/>
    <m/>
  </r>
  <r>
    <x v="783"/>
    <s v="AGALSIDASI ALFA"/>
    <s v="AGALSIDASI ALFA"/>
    <s v="FIALE"/>
    <s v="3,5 ML (1 MG/ML)"/>
    <s v="FIALA"/>
    <n v="2160"/>
    <n v="1538.84"/>
    <n v="3323894.4"/>
    <x v="1206"/>
    <x v="178"/>
    <m/>
    <m/>
  </r>
  <r>
    <x v="784"/>
    <s v="TEDUGLUTIDE"/>
    <s v="TEDUGLUTIDE"/>
    <s v="SIRINGA PRERIEMPITA"/>
    <s v="5 MG"/>
    <s v="SIRINGA"/>
    <n v="1456"/>
    <n v="300"/>
    <n v="436800"/>
    <x v="1207"/>
    <x v="178"/>
    <m/>
    <m/>
  </r>
  <r>
    <x v="785"/>
    <s v="PROTEINA C UMANA"/>
    <s v="PROTEINA C UMANA"/>
    <s v="FIALE"/>
    <s v="1.000 U.I."/>
    <s v="FIALA"/>
    <n v="55"/>
    <n v="1990"/>
    <n v="109450"/>
    <x v="1208"/>
    <x v="178"/>
    <m/>
    <m/>
  </r>
  <r>
    <x v="785"/>
    <s v="PROTEINA C UMANA"/>
    <s v="PROTEINA C UMANA"/>
    <s v="FIALE"/>
    <s v="500 U.I."/>
    <s v="FIALA"/>
    <n v="59"/>
    <n v="995"/>
    <n v="58705"/>
    <x v="1209"/>
    <x v="178"/>
    <m/>
    <m/>
  </r>
  <r>
    <x v="140"/>
    <s v="FIBRINOGENO UMANO/TROMBINA UMANA"/>
    <s v="FIBRINOGENO UMANO/TROMBINA UMANA"/>
    <s v="SPUGNE"/>
    <s v="9,5 CM X 4,8 CM"/>
    <s v="PEZZO"/>
    <n v="900"/>
    <n v="350"/>
    <n v="315000"/>
    <x v="1210"/>
    <x v="178"/>
    <m/>
    <m/>
  </r>
  <r>
    <x v="140"/>
    <s v="FIBRINOGENO UMANO/TROMBINA UMANA"/>
    <s v="FIBRINOGENO UMANO/TROMBINA UMANA"/>
    <s v="MATRICE SIGILLANTE"/>
    <s v="4,8 X 4,8 CM (5,5 MG/CM2 + 2 U.I./CM2)"/>
    <s v="PEZZO"/>
    <n v="400"/>
    <n v="235.62"/>
    <n v="94248"/>
    <x v="1211"/>
    <x v="178"/>
    <m/>
    <m/>
  </r>
  <r>
    <x v="140"/>
    <s v="FIBRINOGENO UMANO/TROMBINA UMANA"/>
    <s v="FIBRINOGENO UMANO/TROMBINA UMANA"/>
    <s v="SPUGNE"/>
    <s v="4,8 CM X 4,8 CM"/>
    <s v="PEZZO"/>
    <n v="440"/>
    <n v="192.5"/>
    <n v="84700"/>
    <x v="1212"/>
    <x v="178"/>
    <m/>
    <m/>
  </r>
  <r>
    <x v="250"/>
    <s v="COMPLESSO PROTROMBINICO UMANO"/>
    <s v="COMPLESSO PROTROMBINICO UMANO"/>
    <s v="FLACONE"/>
    <s v="U.I."/>
    <s v="U.I."/>
    <n v="778000"/>
    <n v="0.46"/>
    <n v="357880"/>
    <x v="1213"/>
    <x v="178"/>
    <m/>
    <m/>
  </r>
  <r>
    <x v="146"/>
    <s v="FATTORE VIII DI COAGULAZIONE DEL SANGUE UMANO DA INGEGNERIA GENETICA - OCTOCOG ALFA DA CELLULE DI OVAIO DI CRICETO CINESE"/>
    <s v="FATTORE VIII DI COAGULAZIONE DEL SANGUE UMANO DA INGEGNERIA GENETICA - OCTOCOG ALFA DA CELLULE DI OVAIO DI CRICETO CINESE"/>
    <s v="FLACONE"/>
    <s v="U.I."/>
    <s v="U.I."/>
    <n v="1650000"/>
    <n v="0.65"/>
    <n v="1072500"/>
    <x v="1214"/>
    <x v="178"/>
    <m/>
    <m/>
  </r>
  <r>
    <x v="786"/>
    <s v="COMPLESSO PROTROMBINICO ANTIEMOFILICO UMANO ATTIVATO"/>
    <s v="COMPLESSO PROTROMBINICO ANTIEMOFILICO UMANO ATTIVATO"/>
    <s v="FLACONE"/>
    <s v="1.000 U.I."/>
    <s v="FLACONE"/>
    <n v="1580"/>
    <n v="1113.01"/>
    <n v="1758555.8"/>
    <x v="1215"/>
    <x v="178"/>
    <m/>
    <m/>
  </r>
  <r>
    <x v="787"/>
    <s v="SUSOCTOCOG ALFA"/>
    <s v="SUSOCTOCOG ALFA"/>
    <s v="POLVERE PER SOLUZIONE"/>
    <s v="500 U/ML"/>
    <s v="FLACONE"/>
    <n v="330"/>
    <n v="1160"/>
    <n v="382800"/>
    <x v="1216"/>
    <x v="178"/>
    <m/>
    <m/>
  </r>
  <r>
    <x v="788"/>
    <s v="LANADELUMAB"/>
    <s v="LANADELUMAB"/>
    <s v="SIRINGA PRERIEMPITA"/>
    <s v="2 ML (150 MG/ML)"/>
    <s v="SIRINGA"/>
    <n v="208"/>
    <n v="7083"/>
    <n v="1473264"/>
    <x v="1217"/>
    <x v="178"/>
    <m/>
    <m/>
  </r>
  <r>
    <x v="305"/>
    <s v="IDROCORTISONE"/>
    <s v="IDROCORTISONE"/>
    <s v="COMPRESSE"/>
    <s v="20 MG R.M."/>
    <s v="COMPRESSA"/>
    <n v="32000"/>
    <n v="5.3266"/>
    <n v="170451.20000000001"/>
    <x v="1218"/>
    <x v="178"/>
    <m/>
    <m/>
  </r>
  <r>
    <x v="305"/>
    <s v="IDROCORTISONE"/>
    <s v="IDROCORTISONE"/>
    <s v="COMPRESSE"/>
    <s v="5 MG R.M."/>
    <s v="COMPRESSA"/>
    <n v="38000"/>
    <n v="2.4638"/>
    <n v="93624.4"/>
    <x v="1219"/>
    <x v="178"/>
    <m/>
    <m/>
  </r>
  <r>
    <x v="789"/>
    <s v="MARIBAVIR"/>
    <s v="MARIBAVIR"/>
    <s v="COMPRESSE"/>
    <s v="200 MG"/>
    <s v="COMPRESSA"/>
    <n v="2911.9999999999995"/>
    <n v="178.57140000000001"/>
    <n v="519999.91679999995"/>
    <x v="1220"/>
    <x v="178"/>
    <s v="Farmaci PTR ed ESCLUSIVI (Edizione 2025) e servizi connessi"/>
    <m/>
  </r>
  <r>
    <x v="790"/>
    <s v="BRIGATINIB"/>
    <s v="BRIGATINIB"/>
    <s v="COMPRESSE RIVESTITE"/>
    <s v="90 MG + 180 MG"/>
    <s v="COMPRESSA"/>
    <n v="1176"/>
    <n v="91.404290000000003"/>
    <n v="107491.44504000001"/>
    <x v="1221"/>
    <x v="178"/>
    <m/>
    <m/>
  </r>
  <r>
    <x v="790"/>
    <s v="BRIGATINIB"/>
    <s v="BRIGATINIB"/>
    <s v="COMPRESSE RIVESTITE"/>
    <s v="90 MG"/>
    <s v="COMPRESSA"/>
    <n v="5768"/>
    <n v="45.70214"/>
    <n v="263609.94351999997"/>
    <x v="1222"/>
    <x v="178"/>
    <m/>
    <m/>
  </r>
  <r>
    <x v="790"/>
    <s v="BRIGATINIB"/>
    <s v="BRIGATINIB"/>
    <s v="COMPRESSE RIVESTITE"/>
    <s v="30 MG"/>
    <s v="COMPRESSA"/>
    <n v="5544"/>
    <n v="15.23429"/>
    <n v="84458.903760000001"/>
    <x v="1223"/>
    <x v="178"/>
    <m/>
    <m/>
  </r>
  <r>
    <x v="790"/>
    <s v="BRIGATINIB"/>
    <s v="BRIGATINIB"/>
    <s v="COMPRESSE RIVESTITE"/>
    <s v="180 MG"/>
    <s v="COMPRESSA"/>
    <n v="9968"/>
    <n v="91.404290000000003"/>
    <n v="911117.96272000007"/>
    <x v="1224"/>
    <x v="178"/>
    <m/>
    <m/>
  </r>
  <r>
    <x v="791"/>
    <s v="VEDOLIZUMAB"/>
    <s v="VEDOLIZUMAB"/>
    <s v="FIALE"/>
    <s v="300 MG"/>
    <s v="FIALA"/>
    <n v="700"/>
    <n v="1649.2"/>
    <n v="1154440"/>
    <x v="1225"/>
    <x v="178"/>
    <m/>
    <m/>
  </r>
  <r>
    <x v="792"/>
    <s v="VEDOLIZUMAB"/>
    <s v="VEDOLIZUMAB"/>
    <s v="PENNA PRERIEMPITA"/>
    <s v="108 MG"/>
    <s v="PENNA"/>
    <n v="620"/>
    <n v="437.58"/>
    <n v="271299.59999999998"/>
    <x v="1226"/>
    <x v="178"/>
    <m/>
    <m/>
  </r>
  <r>
    <x v="792"/>
    <s v="VEDOLIZUMAB"/>
    <s v="VEDOLIZUMAB"/>
    <s v="SIRINGA PRERIEMPITA"/>
    <s v="108 MG"/>
    <s v="SIRINGA"/>
    <n v="480"/>
    <n v="437.58"/>
    <n v="210038.39999999999"/>
    <x v="1227"/>
    <x v="178"/>
    <m/>
    <m/>
  </r>
  <r>
    <x v="146"/>
    <s v="RURIOCTOG ALFA PEGOL"/>
    <s v="RURIOCTOG ALFA PEGOL"/>
    <s v="FLACONE"/>
    <s v="TUTTI I DOSAGGI"/>
    <s v="UI"/>
    <n v="2548000"/>
    <n v="0.56000000000000005"/>
    <n v="1426880.0000000002"/>
    <x v="1228"/>
    <x v="178"/>
    <s v="Farmaci ospedalieri Edizione IV-2023"/>
    <m/>
  </r>
  <r>
    <x v="793"/>
    <s v="IMMUNOGLOBULINA UMANA NORMALE/IALURONIDASI UMANA RICOMBINANTE"/>
    <s v="IMMUNOGLOBULINA UMANA NORMALE/IALURONIDASI UMANA RICOMBINANTE"/>
    <s v="FLACONE"/>
    <s v="100 MG/ML"/>
    <s v="GR"/>
    <n v="5300"/>
    <n v="65"/>
    <n v="344500"/>
    <x v="1229"/>
    <x v="178"/>
    <s v="Farmaci ospedalieri Edizione IV-2023"/>
    <m/>
  </r>
  <r>
    <x v="794"/>
    <s v="Fruquintinib"/>
    <s v="Fruquintinib"/>
    <s v="CAPSULA RIGIDA"/>
    <s v="1MG"/>
    <s v="CAPSULA"/>
    <n v="6958"/>
    <n v="42.976100000000002"/>
    <n v="299027.70380000002"/>
    <x v="1230"/>
    <x v="178"/>
    <m/>
    <m/>
  </r>
  <r>
    <x v="794"/>
    <s v="Fruquintinib"/>
    <s v="Fruquintinib"/>
    <s v="CAPSULA RIGIDA"/>
    <s v="5MG"/>
    <s v="CAPSULA"/>
    <n v="15225"/>
    <n v="171.90469999999999"/>
    <n v="2617249.0574999996"/>
    <x v="1230"/>
    <x v="178"/>
    <m/>
    <m/>
  </r>
  <r>
    <x v="795"/>
    <s v="BRENTUXIMAB VEDOTIN"/>
    <s v="BRENTUXIMAB VEDOTIN"/>
    <s v="FIALE"/>
    <s v="50 MG"/>
    <s v="FIALA"/>
    <n v="450"/>
    <n v="2316.1799999999998"/>
    <n v="1042280.9999999999"/>
    <x v="1231"/>
    <x v="178"/>
    <s v="Farmaci ospedalieri Edizione IV-2023"/>
    <m/>
  </r>
  <r>
    <x v="796"/>
    <s v="IXAZOMIB CITRATO"/>
    <s v="IXAZOMIB CITRATO"/>
    <s v="CAPSULE"/>
    <s v="2,3 MG"/>
    <s v="CAPSULA"/>
    <n v="319"/>
    <n v="1125"/>
    <n v="358875"/>
    <x v="1232"/>
    <x v="178"/>
    <s v="Farmaci ospedalieri Edizione IV-2023"/>
    <m/>
  </r>
  <r>
    <x v="796"/>
    <s v="IXAZOMIB CITRATO"/>
    <s v="IXAZOMIB CITRATO"/>
    <s v="CAPSULE"/>
    <s v="3 MG"/>
    <s v="CAPSULA"/>
    <n v="398"/>
    <n v="1125"/>
    <n v="447750"/>
    <x v="1233"/>
    <x v="178"/>
    <s v="Farmaci ospedalieri Edizione IV-2023"/>
    <m/>
  </r>
  <r>
    <x v="796"/>
    <s v="IXAZOMIB CITRATO"/>
    <s v="IXAZOMIB CITRATO"/>
    <s v="CAPSULE"/>
    <s v="4 MG"/>
    <s v="CAPSULA"/>
    <n v="378"/>
    <n v="1125"/>
    <n v="425250"/>
    <x v="1234"/>
    <x v="178"/>
    <s v="Farmaci ospedalieri Edizione IV-2023"/>
    <m/>
  </r>
  <r>
    <x v="797"/>
    <s v="MIFAMURTIDE"/>
    <s v="MIFAMURTIDE"/>
    <s v="FIALE"/>
    <s v="4 MG"/>
    <s v="FIALA"/>
    <n v="70"/>
    <n v="2889.7755000000002"/>
    <n v="202284.285"/>
    <x v="1235"/>
    <x v="178"/>
    <s v="Farmaci ospedalieri Edizione IV-2023"/>
    <m/>
  </r>
  <r>
    <x v="798"/>
    <s v="LANTANIO CARBONATO IDRATO"/>
    <s v="LANTANIO CARBONATO IDRATO"/>
    <s v="GRANULATO"/>
    <s v="1.000 MG"/>
    <s v="BUSTA/FLACONE"/>
    <n v="5270"/>
    <n v="2.6661000000000001"/>
    <n v="14050.347000000002"/>
    <x v="1236"/>
    <x v="178"/>
    <s v="Farmaci ospedalieri Edizione IV-2023"/>
    <m/>
  </r>
  <r>
    <x v="798"/>
    <s v="LANTANIO CARBONATO IDRATO"/>
    <s v="LANTANIO CARBONATO IDRATO"/>
    <s v="COMPRESSA/TAVOLETTA MASTICABILE/COMPRESSA ORODISPERSIBILE"/>
    <s v="1.000 MG"/>
    <s v="COMPRESSA"/>
    <n v="1270"/>
    <n v="2.6661000000000001"/>
    <n v="3385.9470000000001"/>
    <x v="1237"/>
    <x v="178"/>
    <s v="Farmaci ospedalieri Edizione IV-2023"/>
    <m/>
  </r>
  <r>
    <x v="798"/>
    <s v="LANTANIO CARBONATO IDRATO"/>
    <s v="LANTANIO CARBONATO IDRATO"/>
    <s v="COMPRESSE"/>
    <s v="750 MG"/>
    <s v="COMPRESSA"/>
    <n v="100"/>
    <n v="1.9997"/>
    <n v="199.97"/>
    <x v="1238"/>
    <x v="178"/>
    <s v="Farmaci ospedalieri Edizione IV-2023"/>
    <m/>
  </r>
  <r>
    <x v="798"/>
    <s v="LANTANIO CARBONATO IDRATO"/>
    <s v="LANTANIO CARBONATO IDRATO"/>
    <s v="GRANULATO"/>
    <s v="750 MG"/>
    <s v="BUSTA/FLACONE"/>
    <n v="100"/>
    <n v="1.9997"/>
    <n v="199.97"/>
    <x v="1239"/>
    <x v="178"/>
    <s v="Farmaci ospedalieri Edizione IV-2023"/>
    <m/>
  </r>
  <r>
    <x v="799"/>
    <s v="POTASSIO CLORURO"/>
    <s v="POTASSIO CLORURO"/>
    <s v="COMPRESSE"/>
    <s v="600 MG"/>
    <s v="COMPRESSA"/>
    <n v="96000"/>
    <n v="5.892E-2"/>
    <n v="5656.32"/>
    <x v="1240"/>
    <x v="179"/>
    <s v="Farmaci - Edizione 1_2023"/>
    <m/>
  </r>
  <r>
    <x v="799"/>
    <s v="POTASSIO CLORURO"/>
    <s v="POTASSIO CLORURO"/>
    <s v="CAPSULE"/>
    <s v="600 MG"/>
    <s v="CAPSULA"/>
    <n v="85600"/>
    <n v="0.13625000000000001"/>
    <n v="11663"/>
    <x v="1241"/>
    <x v="179"/>
    <s v="Farmaci - Edizione 1_2023"/>
    <m/>
  </r>
  <r>
    <x v="800"/>
    <s v="PENTOSANO POLISOLFATO SODICO"/>
    <s v="PENTOSANO POLISOLFATO SODICO"/>
    <s v="COMPRESSE"/>
    <s v="50 MG"/>
    <s v="COMPRESSA"/>
    <n v="5500"/>
    <n v="0.33223000000000003"/>
    <n v="1827.2650000000001"/>
    <x v="1242"/>
    <x v="179"/>
    <s v="Farmaci ospedalieri Edizione IV-2023"/>
    <m/>
  </r>
  <r>
    <x v="655"/>
    <s v="FERROSO SOLFATO"/>
    <s v="FERROSO SOLFATO"/>
    <s v="COMPRESSE"/>
    <s v="105 MG"/>
    <s v="COMPRESSA"/>
    <n v="40960"/>
    <n v="0.13100000000000001"/>
    <n v="5365.76"/>
    <x v="1243"/>
    <x v="179"/>
    <s v="Farmaci - Edizione 1_2023"/>
    <m/>
  </r>
  <r>
    <x v="801"/>
    <s v="MINOCICLINA"/>
    <s v="MINOCICLINA"/>
    <s v="CAPSULE"/>
    <s v="100 MG"/>
    <s v="CAPSULA"/>
    <n v="2200"/>
    <n v="0.40381"/>
    <n v="888.38200000000006"/>
    <x v="1244"/>
    <x v="179"/>
    <s v="Farmaci ospedalieri Edizione IV-2023"/>
    <m/>
  </r>
  <r>
    <x v="801"/>
    <s v="MINOCICLINA"/>
    <s v="MINOCICLINA"/>
    <s v="CAPSULE"/>
    <s v="50 MG"/>
    <s v="CAPSULA"/>
    <n v="860"/>
    <n v="0.28000000000000003"/>
    <n v="240.8"/>
    <x v="1245"/>
    <x v="179"/>
    <s v="Farmaci ospedalieri Edizione IV-2023"/>
    <m/>
  </r>
  <r>
    <x v="802"/>
    <s v="IDROXICARBAMIDE"/>
    <s v="IDROXICARBAMIDE"/>
    <s v="CAPSULE"/>
    <s v="500 MG"/>
    <s v="CAPSULA"/>
    <n v="8220"/>
    <n v="0.28405999999999998"/>
    <n v="2334.9731999999999"/>
    <x v="1246"/>
    <x v="179"/>
    <s v="Farmaci ospedalieri Edizione IV-2023"/>
    <m/>
  </r>
  <r>
    <x v="803"/>
    <s v="CLORPROMAZINA CLORIDRATO"/>
    <s v="CLORPROMAZINA CLORIDRATO"/>
    <s v="COMPRESSE"/>
    <s v="100 MG"/>
    <s v="COMPRESSA"/>
    <n v="9400.0000000000018"/>
    <n v="8.0019999999999994E-2"/>
    <n v="752.1880000000001"/>
    <x v="1247"/>
    <x v="179"/>
    <s v="Farmaci ospedalieri Edizione IV-2023"/>
    <m/>
  </r>
  <r>
    <x v="803"/>
    <s v="CLORPROMAZINA CLORIDRATO"/>
    <s v="CLORPROMAZINA CLORIDRATO"/>
    <s v="COMPRESSE"/>
    <s v="25 MG"/>
    <s v="COMPRESSA"/>
    <n v="10400"/>
    <n v="3.5999999999999997E-2"/>
    <n v="374.4"/>
    <x v="1248"/>
    <x v="179"/>
    <s v="Farmaci ospedalieri Edizione IV-2023"/>
    <m/>
  </r>
  <r>
    <x v="803"/>
    <s v="CLORPROMAZINA CLORIDRATO"/>
    <s v="CLORPROMAZINA CLORIDRATO"/>
    <s v="FIALE"/>
    <s v="2 ML (25 MG/ML)"/>
    <s v="FIALA"/>
    <n v="7400.0000000000009"/>
    <n v="0.66800999999999999"/>
    <n v="4943.2740000000003"/>
    <x v="1249"/>
    <x v="179"/>
    <s v="Farmaci ospedalieri Edizione IV-2023"/>
    <m/>
  </r>
  <r>
    <x v="804"/>
    <s v="LEVOSULPIRIDE"/>
    <s v="LEVOSULPIRIDE"/>
    <s v="COMPRESSE"/>
    <s v="100 MG"/>
    <s v="COMPRESSA"/>
    <n v="1200"/>
    <n v="0.57923999999999998"/>
    <n v="695.08799999999997"/>
    <x v="1250"/>
    <x v="179"/>
    <s v="Farmaci ospedalieri Edizione IV-2023"/>
    <m/>
  </r>
  <r>
    <x v="805"/>
    <s v="PENTETRAZOLO/DIIDROCODEINA RODANATO"/>
    <s v="PENTETRAZOLO/DIIDROCODEINA RODANATO"/>
    <s v="GOCCE"/>
    <s v="10 ML (100 MG/ML + 20 MG/ML)"/>
    <s v="FLACONE"/>
    <n v="959.99999999999989"/>
    <n v="5.31"/>
    <n v="5097.5999999999995"/>
    <x v="1251"/>
    <x v="179"/>
    <s v="Farmaci ospedalieri Edizione IV-2023"/>
    <m/>
  </r>
  <r>
    <x v="806"/>
    <s v="ACETAZOLAMIDE"/>
    <s v="ACETAZOLAMIDE"/>
    <s v="COMPRESSE"/>
    <s v="250 MG"/>
    <s v="COMPRESSA"/>
    <n v="11440.000000000002"/>
    <n v="0.23082"/>
    <n v="2640.5808000000002"/>
    <x v="1252"/>
    <x v="179"/>
    <s v="Farmaci ospedalieri Edizione IV-2023"/>
    <m/>
  </r>
  <r>
    <x v="807"/>
    <s v="POLIMIXINA B SOLFATO/NEOMICINA SOLFATO/LIDOCAINA CLORIDRATO"/>
    <s v="POLIMIXINA B SOLFATO/NEOMICINA SOLFATO/LIDOCAINA CLORIDRATO"/>
    <s v="GOCCE"/>
    <s v="25 ML (250.000 U.I. + 5 MG/ML + 40 MG/ML)"/>
    <s v="FLACONE"/>
    <n v="350"/>
    <n v="5.7561299999999997"/>
    <n v="2014.6454999999999"/>
    <x v="1253"/>
    <x v="179"/>
    <s v="Farmaci ospedalieri Edizione IV-2023"/>
    <m/>
  </r>
  <r>
    <x v="808"/>
    <s v="TIAMINA CLORIDRATO"/>
    <s v="TIAMINA CLORIDRATO"/>
    <s v="FIALE"/>
    <s v="1 ML (100 MG/ML)"/>
    <s v="FIALA"/>
    <n v="12600"/>
    <n v="1.60869"/>
    <n v="20269.493999999999"/>
    <x v="1254"/>
    <x v="179"/>
    <m/>
    <m/>
  </r>
  <r>
    <x v="808"/>
    <s v="TIAMINA CLORIDRATO"/>
    <s v="TIAMINA CLORIDRATO"/>
    <s v="COMPRESSE GASTRORESISTENTI"/>
    <s v="300 MG"/>
    <s v="COMPRESSA"/>
    <n v="3000"/>
    <n v="0.25"/>
    <n v="750"/>
    <x v="1255"/>
    <x v="179"/>
    <m/>
    <m/>
  </r>
  <r>
    <x v="809"/>
    <s v="WARFARIN SODICO"/>
    <s v="WARFARIN SODICO"/>
    <s v="COMPRESSE"/>
    <s v="5 MG"/>
    <s v="COMPRESSA"/>
    <n v="53000"/>
    <n v="4.367E-2"/>
    <n v="2314.5100000000002"/>
    <x v="1256"/>
    <x v="179"/>
    <m/>
    <m/>
  </r>
  <r>
    <x v="810"/>
    <s v="IDROXOCOBALAMINA"/>
    <s v="IDROXOCOBALAMINA"/>
    <s v="FIALE"/>
    <s v="1 MG"/>
    <s v="FIALA"/>
    <n v="900"/>
    <n v="1.1982999999999999"/>
    <n v="1078.47"/>
    <x v="1257"/>
    <x v="179"/>
    <m/>
    <m/>
  </r>
  <r>
    <x v="811"/>
    <s v="NITROGLICERINA"/>
    <s v="NITROGLICERINA"/>
    <s v="SPRAY"/>
    <s v="90 MG/18 ML"/>
    <s v="FLACONE"/>
    <n v="80"/>
    <n v="8.2645999999999997"/>
    <n v="661.16800000000001"/>
    <x v="1258"/>
    <x v="179"/>
    <m/>
    <m/>
  </r>
  <r>
    <x v="812"/>
    <s v="ISOSORBIDE DINITRATO"/>
    <s v="ISOSORBIDE DINITRATO"/>
    <s v="COMPRESSE SUBLINGUALI"/>
    <s v="5 MG"/>
    <s v="COMPRESSA"/>
    <n v="20200"/>
    <n v="1.7600000000000001E-2"/>
    <n v="355.52000000000004"/>
    <x v="1259"/>
    <x v="179"/>
    <m/>
    <m/>
  </r>
  <r>
    <x v="813"/>
    <s v="METOLAZONE"/>
    <s v="METOLAZONE"/>
    <s v="COMPRESSE"/>
    <s v="10 MG"/>
    <s v="COMPRESSA"/>
    <n v="5700"/>
    <n v="0.17419999999999999"/>
    <n v="992.93999999999994"/>
    <x v="1260"/>
    <x v="179"/>
    <m/>
    <m/>
  </r>
  <r>
    <x v="813"/>
    <s v="METOLAZONE"/>
    <s v="METOLAZONE"/>
    <s v="COMPRESSE"/>
    <s v="5 MG"/>
    <s v="COMPRESSA"/>
    <n v="8500"/>
    <n v="9.2399999999999996E-2"/>
    <n v="785.4"/>
    <x v="1261"/>
    <x v="179"/>
    <m/>
    <m/>
  </r>
  <r>
    <x v="814"/>
    <s v="POTASSIO CANRENOATO"/>
    <s v="POTASSIO CANRENOATO"/>
    <s v="COMPRESSE"/>
    <s v="25 MG"/>
    <s v="COMPRESSA"/>
    <n v="5000"/>
    <n v="0.16569999999999999"/>
    <n v="828.49999999999989"/>
    <x v="1262"/>
    <x v="179"/>
    <m/>
    <m/>
  </r>
  <r>
    <x v="703"/>
    <s v="LABETALOLO"/>
    <s v="LABETALOLO"/>
    <s v="COMPRESSE"/>
    <s v="100 MG"/>
    <s v="COMPRESSA"/>
    <n v="9000"/>
    <n v="6.4699999999999994E-2"/>
    <n v="582.29999999999995"/>
    <x v="1263"/>
    <x v="179"/>
    <m/>
    <m/>
  </r>
  <r>
    <x v="703"/>
    <s v="LABETALOLO"/>
    <s v="LABETALOLO"/>
    <s v="COMPRESSE"/>
    <s v="200 MG"/>
    <s v="COMPRESSA"/>
    <n v="3000"/>
    <n v="0.1027"/>
    <n v="308.10000000000002"/>
    <x v="1264"/>
    <x v="179"/>
    <m/>
    <m/>
  </r>
  <r>
    <x v="815"/>
    <s v="IDROCORTISONE/CLORAMFENICOLO"/>
    <s v="IDROCORTISONE/CLORAMFENICOLO"/>
    <s v="UNGUENTO"/>
    <s v="2,5% + 2%"/>
    <s v="TUBO"/>
    <n v="300"/>
    <n v="5.7"/>
    <n v="1710"/>
    <x v="1265"/>
    <x v="179"/>
    <m/>
    <m/>
  </r>
  <r>
    <x v="816"/>
    <s v="TRIAMCINOLONE/CLORTETRACICLINA"/>
    <s v="TRIAMCINOLONE/CLORTETRACICLINA"/>
    <s v="CREMA"/>
    <s v="30 G (0,1% + 3%)"/>
    <s v="TUBO"/>
    <n v="400"/>
    <n v="5.9"/>
    <n v="2360"/>
    <x v="1266"/>
    <x v="179"/>
    <m/>
    <m/>
  </r>
  <r>
    <x v="817"/>
    <s v="MICONAZOLO NITRATO"/>
    <s v="MICONAZOLO NITRATO"/>
    <s v="OVULI"/>
    <s v="100 MG"/>
    <s v="PEZZO"/>
    <n v="850"/>
    <n v="0.64732999999999996"/>
    <n v="550.23050000000001"/>
    <x v="1267"/>
    <x v="179"/>
    <m/>
    <m/>
  </r>
  <r>
    <x v="818"/>
    <s v="CORTISONE ACETATO"/>
    <s v="CORTISONE ACETATO"/>
    <s v="COMPRESSE"/>
    <s v="25 MG"/>
    <s v="COMPRESSA"/>
    <n v="3300"/>
    <n v="0.41349999999999998"/>
    <n v="1364.55"/>
    <x v="1268"/>
    <x v="179"/>
    <m/>
    <m/>
  </r>
  <r>
    <x v="819"/>
    <s v="TIAMAZOLO"/>
    <s v="TIAMAZOLO"/>
    <s v="COMPRESSE"/>
    <s v="5 MG"/>
    <s v="COMPRESSA"/>
    <n v="33000"/>
    <n v="0.35199999999999998"/>
    <n v="11616"/>
    <x v="1269"/>
    <x v="179"/>
    <m/>
    <m/>
  </r>
  <r>
    <x v="820"/>
    <s v="TRIESIFENIDILE"/>
    <s v="TRIESIFENIDILE"/>
    <s v="COMPRESSE"/>
    <s v="2 MG"/>
    <s v="COMPRESSA"/>
    <n v="4350"/>
    <n v="3.0599999999999999E-2"/>
    <n v="133.10999999999999"/>
    <x v="1270"/>
    <x v="179"/>
    <m/>
    <m/>
  </r>
  <r>
    <x v="119"/>
    <s v="DIAZEPAM"/>
    <s v="DIAZEPAM"/>
    <s v="CLISMA"/>
    <s v="10 MG"/>
    <s v="PEZZO"/>
    <n v="4240"/>
    <n v="2.1"/>
    <n v="8904"/>
    <x v="1271"/>
    <x v="179"/>
    <s v="Farmaci - Edizione 1_2023"/>
    <m/>
  </r>
  <r>
    <x v="810"/>
    <s v="IDROXOCOBALAMINA"/>
    <s v="IDROXOCOBALAMINA"/>
    <s v="FIALE"/>
    <s v="5 G"/>
    <s v="FIALA"/>
    <n v="130"/>
    <n v="919.77"/>
    <n v="119570.09999999999"/>
    <x v="1272"/>
    <x v="179"/>
    <s v="Farmaci ESCLUSIVI e INNOVATIVI"/>
    <m/>
  </r>
  <r>
    <x v="535"/>
    <s v="COLISTIMETATO SODICO"/>
    <s v="COLISTIMETATO SODICO"/>
    <s v="POLVERE"/>
    <s v="1.662.500 U.I."/>
    <s v="CAPSULA"/>
    <n v="2508"/>
    <n v="17.857140000000001"/>
    <n v="44785.707120000006"/>
    <x v="1273"/>
    <x v="180"/>
    <s v="Farmaci ospedalieri Edizione IV-2023"/>
    <m/>
  </r>
  <r>
    <x v="17"/>
    <s v="MICOFENOLATO MOFETILE"/>
    <s v="MICOFENOLATO MOFETILE"/>
    <s v="CAPSULE"/>
    <s v="250 MG"/>
    <s v="CAPSULA"/>
    <n v="24400"/>
    <n v="0.1"/>
    <n v="2440"/>
    <x v="1274"/>
    <x v="180"/>
    <s v="Farmaci - Edizione 1_2023"/>
    <m/>
  </r>
  <r>
    <x v="763"/>
    <s v="LITIO CARBONATO"/>
    <s v="LITIO CARBONATO"/>
    <s v="CAPSULE"/>
    <s v="150 MG"/>
    <s v="CAPSULA"/>
    <n v="18600"/>
    <n v="2.4899999999999999E-2"/>
    <n v="463.14"/>
    <x v="1275"/>
    <x v="180"/>
    <s v="Farmaci ospedalieri Edizione IV-2023"/>
    <m/>
  </r>
  <r>
    <x v="821"/>
    <s v="MODAFINIL"/>
    <s v="MODAFINIL"/>
    <s v="COMPRESSE"/>
    <s v="100 MG"/>
    <s v="COMPRESSA"/>
    <n v="510"/>
    <n v="1.8062100000000001"/>
    <n v="921.1671"/>
    <x v="1276"/>
    <x v="180"/>
    <s v="Farmaci ospedalieri Edizione IV-2023"/>
    <m/>
  </r>
  <r>
    <x v="822"/>
    <s v="PROPAFENONE CLORIDRATO"/>
    <s v="PROPAFENONE CLORIDRATO"/>
    <s v="CAPSULE"/>
    <s v="325 MG"/>
    <s v="CAPSULA"/>
    <n v="3000"/>
    <n v="0.18609999999999999"/>
    <n v="558.29999999999995"/>
    <x v="1277"/>
    <x v="180"/>
    <m/>
    <m/>
  </r>
  <r>
    <x v="822"/>
    <s v="PROPAFENONE CLORIDRATO"/>
    <s v="PROPAFENONE CLORIDRATO"/>
    <s v="CAPSULE"/>
    <s v="425 MG"/>
    <s v="CAPSULA"/>
    <n v="2320"/>
    <n v="0.28643000000000002"/>
    <n v="664.51760000000002"/>
    <x v="1278"/>
    <x v="180"/>
    <m/>
    <m/>
  </r>
  <r>
    <x v="822"/>
    <s v="PROPAFENONE CLORIDRATO"/>
    <s v="PROPAFENONE CLORIDRATO"/>
    <s v="FIALE"/>
    <s v="20 ML (3,5 MG/ML)"/>
    <s v="FIALA"/>
    <n v="3500"/>
    <n v="1.556"/>
    <n v="5446"/>
    <x v="1279"/>
    <x v="180"/>
    <m/>
    <m/>
  </r>
  <r>
    <x v="823"/>
    <s v="FENOLDOPAM MESILATO"/>
    <s v="FENOLDOPAM MESILATO"/>
    <s v="FIALE"/>
    <s v="2 ML (10 MG/ML)"/>
    <s v="FIALA"/>
    <n v="770"/>
    <n v="106.95"/>
    <n v="82351.5"/>
    <x v="1280"/>
    <x v="180"/>
    <m/>
    <m/>
  </r>
  <r>
    <x v="824"/>
    <s v="FREMANEZUMAB"/>
    <s v="FREMANEZUMAB"/>
    <s v="SIRINGA PRERIEMPITA"/>
    <s v="1,5 ML (150 MG/ML)"/>
    <s v="SIRINGA"/>
    <n v="2020"/>
    <n v="425"/>
    <n v="858500"/>
    <x v="1281"/>
    <x v="180"/>
    <m/>
    <m/>
  </r>
  <r>
    <x v="825"/>
    <s v="TROPICAMIDE/FENILEFRINA/LIDOCAINA"/>
    <s v="TROPICAMIDE/FENILEFRINA/LIDOCAINA"/>
    <s v="FIALE"/>
    <s v="0,2 MG/ML + 3,1 MG/ML + 10 MG/ML"/>
    <s v="FIALA"/>
    <n v="3069.9999999999995"/>
    <n v="10.603400000000001"/>
    <n v="32552.437999999998"/>
    <x v="1282"/>
    <x v="181"/>
    <s v="Farmaci ospedalieri Edizione IV-2023"/>
    <m/>
  </r>
  <r>
    <x v="825"/>
    <s v="TROPICAMIDE/FENILEFRINA CLORIDRATO"/>
    <s v="TROPICAMIDE/FENILEFRINA CLORIDRATO"/>
    <s v="IMPIANTO"/>
    <s v="0,28 MG + 5,4 MG"/>
    <s v="PEZZO"/>
    <n v="1623"/>
    <n v="7.2709000000000001"/>
    <n v="11800.670700000001"/>
    <x v="1283"/>
    <x v="181"/>
    <s v="Farmaci ospedalieri Edizione IV-2023"/>
    <m/>
  </r>
  <r>
    <x v="213"/>
    <s v="CARBOMER"/>
    <s v="CARBOMER"/>
    <s v="GEL OFTALMICO"/>
    <s v="0,5 ML (0,3%)"/>
    <s v="TUBO"/>
    <n v="120"/>
    <n v="12.118180000000001"/>
    <n v="1454.1816000000001"/>
    <x v="1284"/>
    <x v="181"/>
    <s v="Farmaci ospedalieri Edizione IV-2023"/>
    <m/>
  </r>
  <r>
    <x v="213"/>
    <s v="CARBOMER"/>
    <s v="CARBOMER"/>
    <s v="GEL OFTALMICO"/>
    <s v="10 G (0,3%)"/>
    <s v="TUBO"/>
    <n v="240"/>
    <n v="10.906359999999999"/>
    <n v="2617.5263999999997"/>
    <x v="1285"/>
    <x v="181"/>
    <s v="Farmaci ospedalieri Edizione IV-2023"/>
    <m/>
  </r>
  <r>
    <x v="310"/>
    <s v="FLUOROMETOLONE"/>
    <s v="FLUOROMETOLONE"/>
    <s v="COLLIRIO"/>
    <s v="0,4 ML (1 MG/ML)"/>
    <s v="FLACONE"/>
    <n v="270"/>
    <n v="0.27045000000000002"/>
    <n v="73.021500000000003"/>
    <x v="1286"/>
    <x v="181"/>
    <s v="Farmaci ospedalieri Edizione IV-2023"/>
    <m/>
  </r>
  <r>
    <x v="826"/>
    <s v="LINZAGOLIX"/>
    <s v="LINZAGOLIX"/>
    <s v="COMPRESSE"/>
    <s v="100MG"/>
    <s v="COMPRESSA"/>
    <n v="29119.999999999996"/>
    <n v="3.7389299999999999"/>
    <n v="108877.64159999999"/>
    <x v="1287"/>
    <x v="182"/>
    <s v="Farmaci PTR ed ESCLUSIVI (Edizione 2025) e servizi connessi"/>
    <m/>
  </r>
  <r>
    <x v="826"/>
    <s v="LINZAGOLIX"/>
    <s v="LINZAGOLIX"/>
    <s v="COMPRESSE"/>
    <s v="200MG"/>
    <s v="COMPRESSA"/>
    <n v="43680"/>
    <n v="3.7389299999999999"/>
    <n v="163316.46239999999"/>
    <x v="1288"/>
    <x v="182"/>
    <s v="Farmaci PTR ed ESCLUSIVI (Edizione 2025) e servizi connessi"/>
    <m/>
  </r>
  <r>
    <x v="827"/>
    <s v="CEFEPIME DICLORIDRATO MONOIDRATO"/>
    <s v="CEFEPIME DICLORIDRATO MONOIDRATO"/>
    <s v="FIALE"/>
    <s v="2 G"/>
    <s v="FIALA"/>
    <n v="5100"/>
    <n v="14.000679999999999"/>
    <n v="71403.467999999993"/>
    <x v="1289"/>
    <x v="183"/>
    <s v="Farmaci ospedalieri Edizione IV-2023"/>
    <m/>
  </r>
  <r>
    <x v="17"/>
    <s v="MICOFENOLATO MOFETILE"/>
    <s v="MICOFENOLATO MOFETILE"/>
    <s v="COMPRESSE"/>
    <s v="500 MG"/>
    <s v="COMPRESSA"/>
    <n v="51400"/>
    <n v="0.4"/>
    <n v="20560"/>
    <x v="1290"/>
    <x v="183"/>
    <s v="Farmaci - Edizione 1_2023"/>
    <m/>
  </r>
  <r>
    <x v="828"/>
    <s v="BUDESONIDE"/>
    <s v="BUDESONIDE"/>
    <s v="COMPRESSE ORODISPERSIBILI"/>
    <s v="1 MG"/>
    <s v="COMPRESSA"/>
    <n v="4500"/>
    <n v="4.133"/>
    <n v="18598.5"/>
    <x v="1291"/>
    <x v="184"/>
    <s v="Farmaci ospedalieri Edizione IV-2023"/>
    <m/>
  </r>
  <r>
    <x v="828"/>
    <s v="BUDESONIDE"/>
    <s v="BUDESONIDE"/>
    <s v="COMPRESSE ORODISPERSIBILI"/>
    <s v="0,5 MG"/>
    <s v="COMPRESSA"/>
    <n v="4500"/>
    <n v="4.133"/>
    <n v="18598.5"/>
    <x v="1291"/>
    <x v="184"/>
    <s v="Farmaci ospedalieri Edizione IV-2023"/>
    <m/>
  </r>
  <r>
    <x v="829"/>
    <s v="CERTOLIZUMAB PEGOL"/>
    <s v="CERTOLIZUMAB PEGOL"/>
    <s v="PENNA"/>
    <s v="1 ML (200 MG/ML)"/>
    <s v="PENNA"/>
    <n v="4590.0000000000009"/>
    <n v="332.98500000000001"/>
    <n v="1528401.1500000004"/>
    <x v="1292"/>
    <x v="185"/>
    <s v="Farmaci ospedalieri Edizione IV-2023"/>
    <m/>
  </r>
  <r>
    <x v="829"/>
    <s v="CERTOLIZUMAB PEGOL"/>
    <s v="CERTOLIZUMAB PEGOL"/>
    <s v="SIRINGA"/>
    <s v="200 MG"/>
    <s v="SIRINGA"/>
    <n v="1939.9999999999998"/>
    <n v="332.98500000000001"/>
    <n v="645990.89999999991"/>
    <x v="1293"/>
    <x v="185"/>
    <s v="Farmaci ospedalieri Edizione IV-2023"/>
    <m/>
  </r>
  <r>
    <x v="830"/>
    <s v="BIMEKIZUMAB"/>
    <s v="BIMEKIZUMAB"/>
    <s v="PENNA"/>
    <s v="1 ML (160 MG/ML)"/>
    <s v="PENNA"/>
    <n v="1404"/>
    <n v="1200"/>
    <n v="1684800"/>
    <x v="1294"/>
    <x v="185"/>
    <s v="Farmaci Edizione 2-2023"/>
    <m/>
  </r>
  <r>
    <x v="831"/>
    <s v="ZILUCOPLAN"/>
    <s v="ZILUCOPLAN"/>
    <s v="SIRINGA"/>
    <s v="16,6MG"/>
    <s v="SIRINGA"/>
    <n v="350"/>
    <n v="404.5"/>
    <n v="141575"/>
    <x v="1295"/>
    <x v="185"/>
    <s v="Farmaci PTR ed ESCLUSIVI (Edizione 2025) e servizi connessi"/>
    <m/>
  </r>
  <r>
    <x v="831"/>
    <s v="ZILUCOPLAN"/>
    <s v="ZILUCOPLAN"/>
    <s v="SIRINGA"/>
    <s v="23MG"/>
    <s v="SIRINGA"/>
    <n v="1539"/>
    <n v="560.45280000000002"/>
    <n v="862536.85920000006"/>
    <x v="1296"/>
    <x v="185"/>
    <s v="Farmaci PTR ed ESCLUSIVI (Edizione 2025) e servizi connessi"/>
    <m/>
  </r>
  <r>
    <x v="831"/>
    <s v="ZILUCOPLAN"/>
    <s v="ZILUCOPLAN"/>
    <s v="SIRINGA"/>
    <s v="32.4"/>
    <s v="SIRINGA"/>
    <n v="1229"/>
    <n v="789.50714000000005"/>
    <n v="970304.27506000001"/>
    <x v="1297"/>
    <x v="185"/>
    <s v="Farmaci PTR ed ESCLUSIVI (Edizione 2025) e servizi connessi"/>
    <m/>
  </r>
  <r>
    <x v="832"/>
    <s v="BRIVARACETAM"/>
    <s v="BRIVARACETAM"/>
    <s v="COMPRESSE"/>
    <s v="TUTTI I DOSAGGI"/>
    <s v="COMPRESSA"/>
    <n v="8500"/>
    <n v="1.45"/>
    <n v="12325"/>
    <x v="1298"/>
    <x v="185"/>
    <s v="Farmaci ospedalieri Edizione IV-2023"/>
    <m/>
  </r>
  <r>
    <x v="833"/>
    <s v="Rozanolixizumab"/>
    <s v="Rozanolixizumab"/>
    <s v="FLACONE"/>
    <s v=" 140MG/ML 2ML"/>
    <s v="FLACONE"/>
    <n v="18"/>
    <n v="7629.01"/>
    <n v="137322.18"/>
    <x v="1299"/>
    <x v="185"/>
    <m/>
    <m/>
  </r>
  <r>
    <x v="833"/>
    <s v="Rozanolixizumab"/>
    <s v="Rozanolixizumab"/>
    <s v="FLACONE"/>
    <s v="140MG/ML 3ML"/>
    <s v="FLACONE"/>
    <n v="116"/>
    <n v="11443.52"/>
    <n v="1327448.32"/>
    <x v="1299"/>
    <x v="185"/>
    <m/>
    <m/>
  </r>
  <r>
    <x v="833"/>
    <s v="Rozanolixizumab"/>
    <s v="Rozanolixizumab"/>
    <s v="FLACONE"/>
    <s v="140MG/ML 4ML"/>
    <s v="FLACONE"/>
    <n v="63"/>
    <n v="15258.03"/>
    <n v="961255.89"/>
    <x v="1299"/>
    <x v="185"/>
    <m/>
    <m/>
  </r>
  <r>
    <x v="834"/>
    <s v="LACOSAMIDE"/>
    <s v="LACOSAMIDE"/>
    <s v="SOLUZIONE ORALE"/>
    <s v="10MG/ML 200ML"/>
    <s v="FLACONE"/>
    <n v="120"/>
    <n v="20.65"/>
    <n v="2478"/>
    <x v="1300"/>
    <x v="185"/>
    <m/>
    <m/>
  </r>
  <r>
    <x v="835"/>
    <s v="IDROXIZINA DICLORIDRATO"/>
    <s v="IDROXIZINA DICLORIDRATO"/>
    <s v="SCIROPPO"/>
    <s v="150 ML (2 MG/ML)"/>
    <s v="FLACONE"/>
    <n v="54"/>
    <n v="3.5681799999999999"/>
    <n v="192.68171999999998"/>
    <x v="1301"/>
    <x v="185"/>
    <s v="Farmaci ospedalieri Edizione IV-2023"/>
    <m/>
  </r>
  <r>
    <x v="836"/>
    <s v="EVINACUMAB"/>
    <s v="EVINACUMAB"/>
    <s v="FLACONE"/>
    <s v="150 MG/ML 2,3 ML"/>
    <s v="FLACONE"/>
    <n v="591"/>
    <n v="6833.35"/>
    <n v="4038509.85"/>
    <x v="1302"/>
    <x v="186"/>
    <s v="Farmaci PTR ed ESCLUSIVI (Edizione 2025) e servizi connessi"/>
    <m/>
  </r>
  <r>
    <x v="837"/>
    <s v=" exagamglogene autotemcel (cellule CD34+ )"/>
    <s v=" exagamglogene autotemcel (cellule CD34+ )"/>
    <s v="FLACONE"/>
    <s v="4 - 13 × 106 cellule/mL dispersione per infusione da 1,5 a 20 ml"/>
    <s v="FLACONE"/>
    <n v="1"/>
    <n v="1714750"/>
    <n v="1714750"/>
    <x v="1303"/>
    <x v="187"/>
    <m/>
    <m/>
  </r>
  <r>
    <x v="838"/>
    <s v="IVACAFTOR"/>
    <s v="IVACAFTOR"/>
    <s v="COMPRESSE"/>
    <s v="75 MG"/>
    <s v="COMPRESSA"/>
    <n v="6776"/>
    <n v="290.08929999999998"/>
    <n v="1965645.0967999999"/>
    <x v="1304"/>
    <x v="187"/>
    <s v="Farmaci per il trattamento della Fibrosi cistica 2025-2028 e servizi connessi"/>
    <m/>
  </r>
  <r>
    <x v="839"/>
    <s v="LUMACAFTOR/IVACAFTOR"/>
    <s v="LUMACAFTOR/IVACAFTOR"/>
    <s v="COMPRESSE"/>
    <s v="200 MG + 125 MG"/>
    <s v="COMPRESSA"/>
    <n v="7391.9999999999991"/>
    <n v="110.21696"/>
    <n v="814723.76831999992"/>
    <x v="1305"/>
    <x v="187"/>
    <s v="Farmaci per il trattamento della Fibrosi cistica 2025-2028 e servizi connessi"/>
    <m/>
  </r>
  <r>
    <x v="839"/>
    <s v="LUMACAFTOR/IVACAFTOR"/>
    <s v="LUMACAFTOR/IVACAFTOR"/>
    <s v="Busta"/>
    <s v="150MG+188MG"/>
    <s v="BUSTA"/>
    <n v="3584"/>
    <n v="187.36893000000001"/>
    <n v="671530.24511999998"/>
    <x v="1305"/>
    <x v="187"/>
    <s v="Farmaci per il trattamento della Fibrosi cistica 2025-2028 e servizi connessi"/>
    <m/>
  </r>
  <r>
    <x v="840"/>
    <s v="IVACAFTOR/TEZACAFTOR/ELEXACAFTOR"/>
    <s v="IVACAFTOR/TEZACAFTOR/ELEXACAFTOR"/>
    <s v="COMPRESSE RIVESTITE"/>
    <s v="75 MG + 50 MG + 100 "/>
    <s v="COMPRESSA"/>
    <n v="56056"/>
    <n v="175.3425"/>
    <n v="9828999.1799999997"/>
    <x v="1306"/>
    <x v="187"/>
    <s v="Farmaci per il trattamento della Fibrosi cistica 2025-2028 e servizi connessi"/>
    <m/>
  </r>
  <r>
    <x v="841"/>
    <s v="IVACAFTOR/TEZACAFTOR/ELEXACAFTOR"/>
    <s v="IVACAFTOR/TEZACAFTOR/ELEXACAFTOR"/>
    <s v="COMPRESSE"/>
    <s v="37,5 MG + 25 MG + 50"/>
    <s v="COMPRESSA"/>
    <n v="7392"/>
    <n v="175.3425"/>
    <n v="1296131.76"/>
    <x v="1306"/>
    <x v="187"/>
    <s v="Farmaci per il trattamento della Fibrosi cistica 2025-2028 e servizi connessi"/>
    <m/>
  </r>
  <r>
    <x v="838"/>
    <s v="IVACAFTOR"/>
    <s v="IVACAFTOR"/>
    <s v="COMPRESSE"/>
    <s v="75 MG"/>
    <s v="MG"/>
    <n v="7056"/>
    <n v="196.43607"/>
    <n v="1386052.90992"/>
    <x v="1304"/>
    <x v="187"/>
    <s v="Farmaci per il trattamento della fibrosi cistica"/>
    <m/>
  </r>
  <r>
    <x v="838"/>
    <s v="IVACAFTOR"/>
    <s v="IVACAFTOR"/>
    <s v="COMPRESSE"/>
    <s v="150 MG"/>
    <s v="COMPRESSA"/>
    <n v="25980"/>
    <n v="196.43607"/>
    <n v="5103409.0986000001"/>
    <x v="1307"/>
    <x v="187"/>
    <s v="Farmaci ospedalieri Edizione IV-2023"/>
    <m/>
  </r>
  <r>
    <x v="840"/>
    <s v="IVACAFTOR/TEZACAFTOR/ELEXACAFTOR"/>
    <s v="ELECAFTOR/TEZACAFTOR/IVACAFTOR"/>
    <s v="COMPRESSE"/>
    <s v="37,5 MG+25 MG+50 MG "/>
    <s v="MG"/>
    <n v="14112"/>
    <n v="131.50679"/>
    <n v="1855823.82048"/>
    <x v="1306"/>
    <x v="187"/>
    <s v="Farmaci per il trattamento della fibrosi cistica"/>
    <m/>
  </r>
  <r>
    <x v="513"/>
    <s v="PANCRELIPASI"/>
    <s v="PANCRELIPASI"/>
    <s v="CAPSULE"/>
    <s v="150 MG"/>
    <s v="CAPSULA"/>
    <n v="277800"/>
    <n v="0.1"/>
    <n v="27780"/>
    <x v="1308"/>
    <x v="188"/>
    <s v="Farmaci - Edizione 1_2023"/>
    <m/>
  </r>
  <r>
    <x v="513"/>
    <s v="PANCRELIPASI"/>
    <s v="PANCRELIPASI"/>
    <s v="GRANULATO"/>
    <s v="20 G"/>
    <s v="FLACONE"/>
    <n v="600"/>
    <n v="8.6"/>
    <n v="5160"/>
    <x v="1309"/>
    <x v="188"/>
    <s v="Farmaci - Edizione 1_2023"/>
    <m/>
  </r>
  <r>
    <x v="517"/>
    <s v="VERAPAMIL CLORIDRATO"/>
    <s v="VERAPAMIL CLORIDRATO"/>
    <s v="COMPRESSE"/>
    <s v="180 MG"/>
    <s v="COMPRESSA"/>
    <n v="1010.0000000000001"/>
    <n v="0.13"/>
    <n v="131.30000000000001"/>
    <x v="1310"/>
    <x v="188"/>
    <s v="Farmaci - Edizione 1_2023"/>
    <m/>
  </r>
  <r>
    <x v="517"/>
    <s v="VERAPAMIL CLORIDRATO"/>
    <s v="VERAPAMIL CLORIDRATO"/>
    <s v="COMPRESSE"/>
    <s v="40 MG"/>
    <s v="COMPRESSA"/>
    <n v="5320"/>
    <n v="2.5000000000000001E-2"/>
    <n v="133"/>
    <x v="1311"/>
    <x v="188"/>
    <s v="Farmaci - Edizione 1_2023"/>
    <m/>
  </r>
  <r>
    <x v="842"/>
    <s v="TOLTERODINA TARTRATO"/>
    <s v="TOLTERODINA TARTRATO"/>
    <s v="COMPRESSE"/>
    <s v="1 MG"/>
    <s v="COMPRESSA"/>
    <n v="1400"/>
    <n v="0.69804999999999995"/>
    <n v="977.27"/>
    <x v="1312"/>
    <x v="188"/>
    <s v="Farmaci - Edizione 1_2023"/>
    <m/>
  </r>
  <r>
    <x v="843"/>
    <s v="Angiotensina II"/>
    <s v="Angiotensina II"/>
    <s v="FLACONE"/>
    <s v="1ML 2,5MG/ML"/>
    <s v="FLACONE"/>
    <n v="120"/>
    <n v="1000"/>
    <n v="120000"/>
    <x v="1313"/>
    <x v="188"/>
    <m/>
    <m/>
  </r>
  <r>
    <x v="534"/>
    <s v="TOBRAMICINA"/>
    <s v="TOBRAMICINA"/>
    <s v="POLVERE"/>
    <s v="28 MG"/>
    <s v="CAPSULA"/>
    <n v="5360"/>
    <n v="7.8"/>
    <n v="41808"/>
    <x v="1314"/>
    <x v="188"/>
    <s v="Farmaci ospedalieri Edizione IV-2023"/>
    <m/>
  </r>
  <r>
    <x v="844"/>
    <s v="ABACAVIR/LAMIVUDINA/ZIDOVUDINA"/>
    <s v="ABACAVIR/LAMIVUDINA/ZIDOVUDINA"/>
    <s v="COMPRESSE"/>
    <s v="300 MG + 150 MG + 300 MG"/>
    <s v="COMPRESSA"/>
    <n v="770"/>
    <n v="5.9927400000000004"/>
    <n v="4614.4098000000004"/>
    <x v="1315"/>
    <x v="188"/>
    <s v="Farmaci ospedalieri Edizione IV-2023"/>
    <m/>
  </r>
  <r>
    <x v="845"/>
    <s v="IBUPROFENE"/>
    <s v="IBUPROFENE"/>
    <s v="COMPRESSE ORODISPERSIBILI"/>
    <s v="200 MG "/>
    <s v="COMPRESSA"/>
    <n v="5200"/>
    <n v="0.40809000000000001"/>
    <n v="2122.0680000000002"/>
    <x v="1316"/>
    <x v="188"/>
    <s v="Farmaci - Edizione 1_2023"/>
    <m/>
  </r>
  <r>
    <x v="846"/>
    <s v="TOLCAPONE"/>
    <s v="TOLCAPONE"/>
    <s v="COMPRESSE"/>
    <s v="100 MG"/>
    <s v="COMPRESSA"/>
    <n v="100"/>
    <n v="0.99168000000000001"/>
    <n v="99.168000000000006"/>
    <x v="1316"/>
    <x v="188"/>
    <s v="Farmaci ospedalieri Edizione IV-2023"/>
    <m/>
  </r>
  <r>
    <x v="523"/>
    <s v="DELORAZEPAM"/>
    <s v="DELORAZEPAM"/>
    <s v="FIALE"/>
    <s v="0,5 MG"/>
    <s v="FIALA"/>
    <n v="2410"/>
    <n v="1.46"/>
    <n v="3518.6"/>
    <x v="1317"/>
    <x v="188"/>
    <s v="Farmaci ospedalieri Edizione IV-2023"/>
    <m/>
  </r>
  <r>
    <x v="523"/>
    <s v="DELORAZEPAM"/>
    <s v="DELORAZEPAM"/>
    <s v="GOCCE"/>
    <s v="20 ML (1 MG/ML)"/>
    <s v="FLACONE"/>
    <n v="13100"/>
    <n v="2"/>
    <n v="26200"/>
    <x v="1318"/>
    <x v="188"/>
    <s v="Farmaci ospedalieri Edizione IV-2023"/>
    <m/>
  </r>
  <r>
    <x v="524"/>
    <s v="PIRIDOSTIGMINA BROMURO"/>
    <s v="PIRIDOSTIGMINA BROMURO"/>
    <s v="COMPRESSE"/>
    <s v="180 MG"/>
    <s v="COMPRESSA"/>
    <n v="1350"/>
    <n v="1.2991900000000001"/>
    <n v="1753.9065000000001"/>
    <x v="1319"/>
    <x v="188"/>
    <s v="Farmaci ospedalieri Edizione IV-2023"/>
    <m/>
  </r>
  <r>
    <x v="847"/>
    <s v="ZIPRASIDONE"/>
    <s v="ZIPRASIDONE"/>
    <s v="CAPSULE"/>
    <s v="40 MG"/>
    <s v="CAPSULA"/>
    <n v="688"/>
    <n v="0.59231999999999996"/>
    <n v="407.51615999999996"/>
    <x v="1320"/>
    <x v="188"/>
    <s v="Farmaci ospedalieri Edizione IV-2023"/>
    <m/>
  </r>
  <r>
    <x v="847"/>
    <s v="ZIPRASIDONE"/>
    <s v="ZIPRASIDONE"/>
    <s v="CAPSULE"/>
    <s v="60 MG"/>
    <s v="CAPSULA"/>
    <n v="688"/>
    <n v="0.69689999999999996"/>
    <n v="479.46719999999999"/>
    <x v="1320"/>
    <x v="188"/>
    <s v="Farmaci ospedalieri Edizione IV-2023"/>
    <m/>
  </r>
  <r>
    <x v="848"/>
    <s v="ERAVACICLINA"/>
    <s v="ERAVACICLINA"/>
    <s v="FIALE"/>
    <s v="100MG"/>
    <s v="FIALA"/>
    <n v="1040"/>
    <n v="1625"/>
    <n v="1690000"/>
    <x v="1321"/>
    <x v="188"/>
    <s v="Farmaci PTR ed ESCLUSIVI (Edizione 2025) e servizi connessi"/>
    <m/>
  </r>
  <r>
    <x v="849"/>
    <s v="Difelikefalin"/>
    <s v="Difelikefalin"/>
    <s v="FLACONE"/>
    <s v="50MCG 1ML "/>
    <s v="FLACONE"/>
    <n v="3528"/>
    <n v="27"/>
    <n v="95256"/>
    <x v="1322"/>
    <x v="189"/>
    <m/>
    <m/>
  </r>
  <r>
    <x v="850"/>
    <s v="AVACOPAN"/>
    <s v="AVACOPAN"/>
    <s v="CAPSULE"/>
    <s v="10 MG"/>
    <s v="CAPSULA"/>
    <n v="32706"/>
    <n v="31.993659999999998"/>
    <n v="1046384.6439599999"/>
    <x v="1323"/>
    <x v="189"/>
    <s v="Farmaci PTR ed ESCLUSIVI (Edizione 2025) e servizi connessi"/>
    <m/>
  </r>
  <r>
    <x v="851"/>
    <s v="OSSIDROSSIDO SUCROFERRICO"/>
    <s v="OSSIDROSSIDO SUCROFERRICO"/>
    <s v="COMPRESSE"/>
    <s v="500 MG"/>
    <s v="COMPRESSA"/>
    <n v="7800"/>
    <n v="1.19777"/>
    <n v="9342.6059999999998"/>
    <x v="1324"/>
    <x v="189"/>
    <s v="Farmaci ospedalieri Edizione IV-2023"/>
    <m/>
  </r>
  <r>
    <x v="852"/>
    <s v="PATIROMER"/>
    <s v="PATIROMER"/>
    <s v="POLVERE PER SOSPENSIONE ORALE"/>
    <s v="8,4 G"/>
    <s v="BUSTA"/>
    <n v="21600"/>
    <n v="8.4573300000000007"/>
    <n v="182678.32800000001"/>
    <x v="1325"/>
    <x v="189"/>
    <m/>
    <m/>
  </r>
  <r>
    <x v="852"/>
    <s v="PATIROMER"/>
    <s v="PATIROMER"/>
    <s v="POLVERE PER SOSPENSIONE ORALE"/>
    <s v="16,8 G"/>
    <s v="BUSTA"/>
    <n v="10800"/>
    <n v="8.9549299999999992"/>
    <n v="96713.243999999992"/>
    <x v="1326"/>
    <x v="189"/>
    <m/>
    <m/>
  </r>
  <r>
    <x v="853"/>
    <s v="CARBOSSIMALTOSIO FERRICO"/>
    <s v="CARBOSSIMALTOSIO FERRICO"/>
    <s v="FIALE"/>
    <s v="2 ML (50 MG/ML)"/>
    <s v="FIALA"/>
    <n v="15000"/>
    <n v="16.425999999999998"/>
    <n v="246389.99999999997"/>
    <x v="1327"/>
    <x v="189"/>
    <m/>
    <m/>
  </r>
  <r>
    <x v="853"/>
    <s v="CARBOSSIMALTOSIO FERRICO"/>
    <s v="CARBOSSIMALTOSIO FERRICO"/>
    <s v="FLACONE"/>
    <s v="10 ML (50 MG/ML)"/>
    <s v="FLACONE"/>
    <n v="20000"/>
    <n v="82.13"/>
    <n v="1642600"/>
    <x v="1328"/>
    <x v="189"/>
    <m/>
    <m/>
  </r>
  <r>
    <x v="854"/>
    <s v="ZIDOVUDINA"/>
    <s v="ZIDOVUDINA"/>
    <s v="FIALE"/>
    <s v="20 ML (10 MG/ML)"/>
    <s v="FIALA"/>
    <n v="90"/>
    <n v="9.5299999999999994"/>
    <n v="857.69999999999993"/>
    <x v="1329"/>
    <x v="190"/>
    <m/>
    <m/>
  </r>
  <r>
    <x v="854"/>
    <s v="ZIDOVUDINA"/>
    <s v="ZIDOVUDINA"/>
    <s v="SCIROPPO"/>
    <s v="200 ML (10 MG/ML)"/>
    <s v="FLACONE"/>
    <n v="31"/>
    <n v="22.09"/>
    <n v="684.79"/>
    <x v="1330"/>
    <x v="190"/>
    <m/>
    <m/>
  </r>
  <r>
    <x v="855"/>
    <s v="DOLUTEGRAVIR/ABACAVIR/LAMIVUDINA"/>
    <s v="DOLUTEGRAVIR/ABACAVIR/LAMIVUDINA"/>
    <s v="COMPRESSE RIVESTITE"/>
    <s v="50 MG + 600 MG + 300 MG"/>
    <s v="COMPRESSA"/>
    <n v="36000"/>
    <n v="23.933299999999999"/>
    <n v="861598.79999999993"/>
    <x v="1331"/>
    <x v="190"/>
    <m/>
    <m/>
  </r>
  <r>
    <x v="856"/>
    <s v="DOLUTEGRAVIR/RILPIVIRINA"/>
    <s v="DOLUTEGRAVIR/RILPIVIRINA"/>
    <s v="COMPRESSE RIVESTITE"/>
    <s v="50 MG + 25 MG"/>
    <s v="COMPRESSA"/>
    <n v="27400"/>
    <n v="26.42"/>
    <n v="723908"/>
    <x v="1332"/>
    <x v="190"/>
    <m/>
    <m/>
  </r>
  <r>
    <x v="427"/>
    <s v="RILPIVIRINA"/>
    <s v="RILPIVIRINA"/>
    <s v="SOLUZIONE INIETTABILE"/>
    <s v="900 MG / 3ML"/>
    <s v="FLACONE"/>
    <n v="1080"/>
    <n v="491.98"/>
    <n v="531338.4"/>
    <x v="1333"/>
    <x v="190"/>
    <s v="Farmaci ESCLUSIVI e INNOVATIVI"/>
    <m/>
  </r>
  <r>
    <x v="857"/>
    <s v="DOLUTEGRAVIR"/>
    <s v="DOLUTEGRAVIR"/>
    <s v="COMPRESSE"/>
    <s v="50 MG"/>
    <s v="COMPRESSA"/>
    <n v="24420"/>
    <n v="14.930899999999999"/>
    <n v="364612.57799999998"/>
    <x v="1334"/>
    <x v="190"/>
    <s v="Farmaci ospedalieri Edizione IV-2023"/>
    <m/>
  </r>
  <r>
    <x v="858"/>
    <s v="CABOTEGRAVIR"/>
    <s v="CABOTEGRAVIR"/>
    <s v="SIRINGA"/>
    <s v="200 MG/ML"/>
    <s v="SIRINGA"/>
    <n v="1080"/>
    <n v="1088.03"/>
    <n v="1175072.3999999999"/>
    <x v="1335"/>
    <x v="190"/>
    <s v="Farmaci ESCLUSIVI e INNOVATIVI"/>
    <m/>
  </r>
  <r>
    <x v="858"/>
    <s v="CABOTEGRAVIR"/>
    <s v="CABOTEGRAVIR"/>
    <s v="COMPRESSE"/>
    <s v="30 MG"/>
    <s v="COMPRESSA"/>
    <n v="7800.0000000000009"/>
    <n v="18.19333"/>
    <n v="141907.97400000002"/>
    <x v="1336"/>
    <x v="190"/>
    <s v="Farmaci ESCLUSIVI e INNOVATIVI"/>
    <m/>
  </r>
  <r>
    <x v="859"/>
    <s v="DOLUTEGRAVIR E LAMIVUDINA"/>
    <s v="DOLUTEGRAVIR E LAMIVUDINA"/>
    <s v="COMPRESSE"/>
    <s v="50MG+300MG"/>
    <s v="COMPRESSA"/>
    <n v="89000"/>
    <n v="21.220700000000001"/>
    <n v="1888642.3"/>
    <x v="1337"/>
    <x v="190"/>
    <s v="Farmaci PTR ed ESCLUSIVI (Edizione 2025) e servizi connessi"/>
    <m/>
  </r>
  <r>
    <x v="860"/>
    <s v="MARAVIROC"/>
    <s v="MARAVIROC"/>
    <s v="COMPRESSE"/>
    <s v="150 MG"/>
    <s v="COMPRESSA"/>
    <n v="4030"/>
    <n v="11.960380000000001"/>
    <n v="48200.331400000003"/>
    <x v="1338"/>
    <x v="190"/>
    <s v="Farmaci ospedalieri Edizione IV-2023"/>
    <m/>
  </r>
  <r>
    <x v="860"/>
    <s v="MARAVIROC"/>
    <s v="MARAVIROC"/>
    <s v="COMPRESSE"/>
    <s v="300 MG"/>
    <s v="COMPRESSA"/>
    <n v="2660"/>
    <n v="11.960380000000001"/>
    <n v="31814.610800000002"/>
    <x v="1339"/>
    <x v="190"/>
    <s v="Farmaci ospedalieri Edizione IV-2023"/>
    <m/>
  </r>
  <r>
    <x v="861"/>
    <s v="FOSTEMSAVIR"/>
    <s v="FOSTEMSAVIR"/>
    <s v="COMPRESSE"/>
    <s v="600 MG"/>
    <s v="COMPRESSA"/>
    <n v="57599.999999999993"/>
    <n v="50.000169999999997"/>
    <n v="2880009.7919999994"/>
    <x v="1340"/>
    <x v="190"/>
    <s v="Farmaci ESCLUSIVI e INNOVATIVI"/>
    <m/>
  </r>
  <r>
    <x v="862"/>
    <s v="TROPICAMIDE"/>
    <s v="TROPICAMIDE"/>
    <s v="COLLIRIO"/>
    <s v="10 ML (10 MG/ML)"/>
    <s v="FLACONE"/>
    <n v="2500"/>
    <n v="8.5"/>
    <n v="21250"/>
    <x v="1341"/>
    <x v="191"/>
    <s v="Farmaci ospedalieri Edizione IV-2023"/>
    <m/>
  </r>
  <r>
    <x v="825"/>
    <s v="TROPICAMIDE/FENILEFRINA CLORIDRATO"/>
    <s v="TROPICAMIDE/FENILEFRINA CLORIDRATO"/>
    <s v="COLLIRIO"/>
    <s v="10 ML (5 + 100 MG/ML)"/>
    <s v="FLACONE"/>
    <n v="2100"/>
    <n v="8.9540000000000006"/>
    <n v="18803.400000000001"/>
    <x v="1342"/>
    <x v="191"/>
    <s v="Farmaci ospedalieri Edizione IV-2023"/>
    <m/>
  </r>
  <r>
    <x v="863"/>
    <s v="NICOTINAMIDE"/>
    <s v="NICOTINAMIDE"/>
    <s v="COMPRESSE"/>
    <s v="250 MG"/>
    <s v="COMPRESSA"/>
    <n v="40000"/>
    <n v="0.24242"/>
    <n v="9696.7999999999993"/>
    <x v="1343"/>
    <x v="192"/>
    <m/>
    <m/>
  </r>
  <r>
    <x v="864"/>
    <s v="ZINCO SOLFATO"/>
    <s v="ZINCO SOLFATO"/>
    <s v="COMPRESSE"/>
    <s v="200 MG"/>
    <s v="COMPRESSA"/>
    <n v="1350"/>
    <n v="0.34334999999999999"/>
    <n v="463.52249999999998"/>
    <x v="1344"/>
    <x v="192"/>
    <m/>
    <m/>
  </r>
  <r>
    <x v="865"/>
    <s v="SACCAROMICETI BOULARDII"/>
    <s v="SACCAROMICETI BOULARDII"/>
    <s v="CAPSULE"/>
    <s v="250 MG"/>
    <s v="CAPSULA"/>
    <n v="5400"/>
    <n v="0.40679999999999999"/>
    <n v="2196.7199999999998"/>
    <x v="1345"/>
    <x v="193"/>
    <s v="Farmaci ospedalieri Edizione IV-2023"/>
    <m/>
  </r>
  <r>
    <x v="866"/>
    <s v="TIAMFENICOLO GLICINATO ACETILCISTEINATO"/>
    <s v="TIAMFENICOLO GLICINATO ACETILCISTEINATO"/>
    <s v="FIALE + FIALE SOLVENTE"/>
    <s v="500 MG"/>
    <s v="FIALA"/>
    <n v="2250"/>
    <n v="1.9187099999999999"/>
    <n v="4317.0974999999999"/>
    <x v="1346"/>
    <x v="193"/>
    <s v="Farmaci ospedalieri Edizione IV-2023"/>
    <m/>
  </r>
  <r>
    <x v="866"/>
    <s v="TIAMFENICOLO GLICINATO ACETILCISTEINATO"/>
    <s v="TIAMFENICOLO GLICINATO ACETILCISTEINATO"/>
    <s v="FLACONE"/>
    <s v="2 ML (125 MG/ML)"/>
    <s v="FLACONE"/>
    <n v="800"/>
    <n v="1.2424200000000001"/>
    <n v="993.93600000000004"/>
    <x v="1347"/>
    <x v="193"/>
    <m/>
    <m/>
  </r>
  <r>
    <x v="867"/>
    <s v="CEFDITOREN PIVOXIL"/>
    <s v="CEFDITOREN PIVOXIL"/>
    <s v="COMPRESSE"/>
    <s v="200MG"/>
    <s v="COMPRESSA"/>
    <n v="4000"/>
    <n v="1.9804999999999999"/>
    <n v="7922"/>
    <x v="1348"/>
    <x v="193"/>
    <s v="Farmaci ospedalieri Edizione IV-2023"/>
    <m/>
  </r>
  <r>
    <x v="868"/>
    <s v="SAFINAMIDE"/>
    <s v="SAFINAMIDE"/>
    <s v="COMPRESSE"/>
    <s v="50 MG"/>
    <s v="COMPRESSA"/>
    <n v="72000"/>
    <n v="2.3759999999999999"/>
    <n v="171072"/>
    <x v="1349"/>
    <x v="193"/>
    <s v="Farmaci SAFINAMIDE e INSULINA ICODEC (2025-2028) e servizi connessi"/>
    <m/>
  </r>
  <r>
    <x v="868"/>
    <s v="SAFINAMIDE"/>
    <s v="SAFINAMIDE"/>
    <s v="COMPRESSE"/>
    <s v="100 MG"/>
    <s v="COMPRESSA"/>
    <n v="212000"/>
    <n v="2.3759999999999999"/>
    <n v="503712"/>
    <x v="1349"/>
    <x v="193"/>
    <s v="Farmaci SAFINAMIDE e INSULINA ICODEC (2025-2028) e servizi connessi"/>
    <m/>
  </r>
  <r>
    <x v="869"/>
    <s v="ACETILCISTEINA"/>
    <s v="ACETILCISTEINA"/>
    <s v="SCIROPPO"/>
    <s v="200 ML (40 MG/ML)"/>
    <s v="FLACONE"/>
    <n v="100"/>
    <n v="5.15022"/>
    <n v="515.02200000000005"/>
    <x v="1350"/>
    <x v="193"/>
    <s v="Farmaci ospedalieri Edizione IV-2023"/>
    <m/>
  </r>
  <r>
    <x v="870"/>
    <s v="ACETILCISTEINA"/>
    <s v="ACETILCISTEINA"/>
    <s v="FIALE"/>
    <s v="25 ML (0,2 G/ML)"/>
    <s v="FIALA"/>
    <n v="290"/>
    <n v="9.6750000000000007"/>
    <n v="2805.75"/>
    <x v="1351"/>
    <x v="193"/>
    <s v="Farmaci ospedalieri Edizione IV-2023"/>
    <m/>
  </r>
  <r>
    <x v="871"/>
    <s v="FOSFOMICINA DISODICA"/>
    <s v="FOSFOMICINA DISODICA"/>
    <s v="SOLUZIONE POLV SOLV"/>
    <s v="TUTTI I DOSAGGI"/>
    <s v="GRAMMO"/>
    <n v="76000"/>
    <n v="6.93"/>
    <n v="526680"/>
    <x v="1352"/>
    <x v="193"/>
    <s v="Farmaci ospedalieri Edizione IV-2023"/>
    <m/>
  </r>
  <r>
    <x v="872"/>
    <s v="FENFLURAMINA"/>
    <s v="FENFLURAMINA"/>
    <m/>
    <s v="TUTTI I DOSAGGI"/>
    <s v="ML"/>
    <n v="153150"/>
    <n v="7.6639999999999997"/>
    <n v="1173741.5999999999"/>
    <x v="1353"/>
    <x v="194"/>
    <s v="Farmaci ESCLUSIVI e INNOVATIVI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la pivot1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B199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axis="axisRow" showAll="0">
      <items count="1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t="default"/>
      </items>
    </pivotField>
    <pivotField showAll="0"/>
  </pivotFields>
  <rowFields count="1">
    <field x="10"/>
  </rowFields>
  <rowItems count="19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 t="grand">
      <x/>
    </i>
  </rowItems>
  <colItems count="1">
    <i/>
  </colItems>
  <dataFields count="1">
    <dataField name="Somma di VALORE ANNUALE" fld="8" baseField="10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la pivot5" cacheId="1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multipleFieldFilters="0">
  <location ref="A3:E1407" firstHeaderRow="0" firstDataRow="1" firstDataCol="3"/>
  <pivotFields count="13">
    <pivotField axis="axisRow" compact="0" outline="0" showAll="0" defaultSubtotal="0">
      <items count="873">
        <item x="405"/>
        <item x="80"/>
        <item x="593"/>
        <item x="270"/>
        <item x="618"/>
        <item x="462"/>
        <item x="747"/>
        <item x="21"/>
        <item x="594"/>
        <item x="732"/>
        <item x="409"/>
        <item x="58"/>
        <item x="404"/>
        <item x="411"/>
        <item x="311"/>
        <item x="20"/>
        <item x="403"/>
        <item x="765"/>
        <item x="36"/>
        <item x="445"/>
        <item x="448"/>
        <item x="3"/>
        <item x="770"/>
        <item x="336"/>
        <item x="37"/>
        <item x="120"/>
        <item x="828"/>
        <item x="225"/>
        <item x="410"/>
        <item x="619"/>
        <item x="320"/>
        <item x="865"/>
        <item x="872"/>
        <item x="303"/>
        <item x="513"/>
        <item x="710"/>
        <item x="711"/>
        <item x="589"/>
        <item x="588"/>
        <item x="712"/>
        <item x="583"/>
        <item x="125"/>
        <item x="553"/>
        <item x="780"/>
        <item x="102"/>
        <item x="184"/>
        <item x="781"/>
        <item x="103"/>
        <item x="512"/>
        <item x="185"/>
        <item x="186"/>
        <item x="114"/>
        <item x="506"/>
        <item x="554"/>
        <item x="104"/>
        <item x="782"/>
        <item x="187"/>
        <item x="105"/>
        <item x="586"/>
        <item x="281"/>
        <item x="587"/>
        <item x="106"/>
        <item x="188"/>
        <item x="282"/>
        <item x="283"/>
        <item x="284"/>
        <item x="285"/>
        <item x="286"/>
        <item x="287"/>
        <item x="138"/>
        <item x="808"/>
        <item x="144"/>
        <item x="496"/>
        <item x="863"/>
        <item x="665"/>
        <item x="38"/>
        <item x="706"/>
        <item x="799"/>
        <item x="864"/>
        <item x="48"/>
        <item x="39"/>
        <item x="226"/>
        <item x="666"/>
        <item x="713"/>
        <item x="783"/>
        <item x="714"/>
        <item x="715"/>
        <item x="29"/>
        <item x="26"/>
        <item x="227"/>
        <item x="223"/>
        <item x="733"/>
        <item x="76"/>
        <item x="304"/>
        <item x="734"/>
        <item x="475"/>
        <item x="667"/>
        <item x="77"/>
        <item x="784"/>
        <item x="309"/>
        <item x="716"/>
        <item x="75"/>
        <item x="60"/>
        <item x="809"/>
        <item x="547"/>
        <item x="800"/>
        <item x="412"/>
        <item x="40"/>
        <item x="525"/>
        <item x="466"/>
        <item x="701"/>
        <item x="735"/>
        <item x="15"/>
        <item x="607"/>
        <item x="83"/>
        <item x="107"/>
        <item x="228"/>
        <item x="422"/>
        <item x="189"/>
        <item x="268"/>
        <item x="190"/>
        <item x="785"/>
        <item x="145"/>
        <item x="197"/>
        <item x="258"/>
        <item x="441"/>
        <item x="531"/>
        <item x="514"/>
        <item x="728"/>
        <item x="245"/>
        <item x="249"/>
        <item x="121"/>
        <item x="180"/>
        <item x="139"/>
        <item x="140"/>
        <item x="250"/>
        <item x="146"/>
        <item x="786"/>
        <item x="251"/>
        <item x="181"/>
        <item x="252"/>
        <item x="253"/>
        <item x="584"/>
        <item x="444"/>
        <item x="585"/>
        <item x="196"/>
        <item x="787"/>
        <item x="175"/>
        <item x="254"/>
        <item x="66"/>
        <item x="555"/>
        <item x="674"/>
        <item x="756"/>
        <item x="774"/>
        <item x="368"/>
        <item x="655"/>
        <item x="12"/>
        <item x="372"/>
        <item x="853"/>
        <item x="810"/>
        <item x="675"/>
        <item x="67"/>
        <item x="676"/>
        <item x="95"/>
        <item x="216"/>
        <item x="497"/>
        <item x="329"/>
        <item x="330"/>
        <item x="331"/>
        <item x="668"/>
        <item x="255"/>
        <item x="788"/>
        <item x="164"/>
        <item x="837"/>
        <item x="84"/>
        <item x="822"/>
        <item x="515"/>
        <item x="620"/>
        <item x="126"/>
        <item x="22"/>
        <item x="23"/>
        <item x="243"/>
        <item x="823"/>
        <item x="24"/>
        <item x="388"/>
        <item x="843"/>
        <item x="811"/>
        <item x="812"/>
        <item x="159"/>
        <item x="396"/>
        <item x="413"/>
        <item x="669"/>
        <item x="373"/>
        <item x="210"/>
        <item x="423"/>
        <item x="424"/>
        <item x="499"/>
        <item x="650"/>
        <item x="813"/>
        <item x="736"/>
        <item x="171"/>
        <item x="220"/>
        <item x="814"/>
        <item x="527"/>
        <item x="160"/>
        <item x="528"/>
        <item x="529"/>
        <item x="717"/>
        <item x="601"/>
        <item x="536"/>
        <item x="219"/>
        <item x="108"/>
        <item x="397"/>
        <item x="312"/>
        <item x="78"/>
        <item x="703"/>
        <item x="516"/>
        <item x="147"/>
        <item x="229"/>
        <item x="517"/>
        <item x="556"/>
        <item x="416"/>
        <item x="768"/>
        <item x="68"/>
        <item x="718"/>
        <item x="259"/>
        <item x="557"/>
        <item x="836"/>
        <item x="775"/>
        <item x="260"/>
        <item x="271"/>
        <item x="325"/>
        <item x="224"/>
        <item x="764"/>
        <item x="766"/>
        <item x="518"/>
        <item x="737"/>
        <item x="767"/>
        <item x="263"/>
        <item x="328"/>
        <item x="815"/>
        <item x="816"/>
        <item x="597"/>
        <item x="133"/>
        <item x="122"/>
        <item x="468"/>
        <item x="469"/>
        <item x="519"/>
        <item x="729"/>
        <item x="470"/>
        <item x="610"/>
        <item x="389"/>
        <item x="59"/>
        <item x="319"/>
        <item x="267"/>
        <item x="148"/>
        <item x="817"/>
        <item x="34"/>
        <item x="520"/>
        <item x="558"/>
        <item x="321"/>
        <item x="149"/>
        <item x="542"/>
        <item x="150"/>
        <item x="51"/>
        <item x="151"/>
        <item x="384"/>
        <item x="385"/>
        <item x="489"/>
        <item x="490"/>
        <item x="491"/>
        <item x="152"/>
        <item x="543"/>
        <item x="334"/>
        <item x="842"/>
        <item x="92"/>
        <item x="621"/>
        <item x="521"/>
        <item x="246"/>
        <item x="49"/>
        <item x="611"/>
        <item x="622"/>
        <item x="600"/>
        <item x="322"/>
        <item x="41"/>
        <item x="377"/>
        <item x="559"/>
        <item x="401"/>
        <item x="670"/>
        <item x="826"/>
        <item x="335"/>
        <item x="337"/>
        <item x="378"/>
        <item x="305"/>
        <item x="818"/>
        <item x="623"/>
        <item x="663"/>
        <item x="386"/>
        <item x="819"/>
        <item x="288"/>
        <item x="69"/>
        <item x="801"/>
        <item x="848"/>
        <item x="866"/>
        <item x="507"/>
        <item x="42"/>
        <item x="459"/>
        <item x="381"/>
        <item x="382"/>
        <item x="705"/>
        <item x="867"/>
        <item x="624"/>
        <item x="827"/>
        <item x="18"/>
        <item x="346"/>
        <item x="625"/>
        <item x="244"/>
        <item x="19"/>
        <item x="626"/>
        <item x="757"/>
        <item x="508"/>
        <item x="301"/>
        <item x="627"/>
        <item x="534"/>
        <item x="383"/>
        <item x="257"/>
        <item x="230"/>
        <item x="242"/>
        <item x="81"/>
        <item x="247"/>
        <item x="535"/>
        <item x="871"/>
        <item x="628"/>
        <item x="500"/>
        <item x="127"/>
        <item x="380"/>
        <item x="629"/>
        <item x="612"/>
        <item x="511"/>
        <item x="123"/>
        <item x="738"/>
        <item x="739"/>
        <item x="630"/>
        <item x="652"/>
        <item x="653"/>
        <item x="425"/>
        <item x="602"/>
        <item x="526"/>
        <item x="740"/>
        <item x="221"/>
        <item x="341"/>
        <item x="854"/>
        <item x="360"/>
        <item x="347"/>
        <item x="348"/>
        <item x="426"/>
        <item x="427"/>
        <item x="501"/>
        <item x="677"/>
        <item x="509"/>
        <item x="857"/>
        <item x="858"/>
        <item x="502"/>
        <item x="338"/>
        <item x="339"/>
        <item x="10"/>
        <item x="844"/>
        <item x="349"/>
        <item x="350"/>
        <item x="855"/>
        <item x="428"/>
        <item x="199"/>
        <item x="351"/>
        <item x="352"/>
        <item x="353"/>
        <item x="340"/>
        <item x="856"/>
        <item x="429"/>
        <item x="503"/>
        <item x="859"/>
        <item x="860"/>
        <item x="789"/>
        <item x="504"/>
        <item x="342"/>
        <item x="861"/>
        <item x="343"/>
        <item x="793"/>
        <item x="256"/>
        <item x="177"/>
        <item x="178"/>
        <item x="179"/>
        <item x="505"/>
        <item x="115"/>
        <item x="742"/>
        <item x="141"/>
        <item x="89"/>
        <item x="90"/>
        <item x="671"/>
        <item x="142"/>
        <item x="306"/>
        <item x="85"/>
        <item x="485"/>
        <item x="279"/>
        <item x="755"/>
        <item x="613"/>
        <item x="631"/>
        <item x="86"/>
        <item x="87"/>
        <item x="472"/>
        <item x="719"/>
        <item x="709"/>
        <item x="200"/>
        <item x="430"/>
        <item x="544"/>
        <item x="603"/>
        <item x="751"/>
        <item x="269"/>
        <item x="272"/>
        <item x="654"/>
        <item x="707"/>
        <item x="752"/>
        <item x="672"/>
        <item x="406"/>
        <item x="632"/>
        <item x="614"/>
        <item x="137"/>
        <item x="376"/>
        <item x="482"/>
        <item x="633"/>
        <item x="391"/>
        <item x="549"/>
        <item x="191"/>
        <item x="109"/>
        <item x="678"/>
        <item x="560"/>
        <item x="550"/>
        <item x="656"/>
        <item x="634"/>
        <item x="561"/>
        <item x="679"/>
        <item x="790"/>
        <item x="635"/>
        <item x="551"/>
        <item x="680"/>
        <item x="657"/>
        <item x="30"/>
        <item x="636"/>
        <item x="562"/>
        <item x="289"/>
        <item x="637"/>
        <item x="563"/>
        <item x="749"/>
        <item x="564"/>
        <item x="201"/>
        <item x="359"/>
        <item x="794"/>
        <item x="431"/>
        <item x="110"/>
        <item x="52"/>
        <item x="290"/>
        <item x="354"/>
        <item x="565"/>
        <item x="392"/>
        <item x="779"/>
        <item x="720"/>
        <item x="153"/>
        <item x="402"/>
        <item x="274"/>
        <item x="192"/>
        <item x="407"/>
        <item x="154"/>
        <item x="93"/>
        <item x="692"/>
        <item x="552"/>
        <item x="182"/>
        <item x="307"/>
        <item x="492"/>
        <item x="291"/>
        <item x="696"/>
        <item x="681"/>
        <item x="682"/>
        <item x="638"/>
        <item x="432"/>
        <item x="697"/>
        <item x="683"/>
        <item x="684"/>
        <item x="261"/>
        <item x="493"/>
        <item x="64"/>
        <item x="510"/>
        <item x="494"/>
        <item x="685"/>
        <item x="356"/>
        <item x="292"/>
        <item x="202"/>
        <item x="795"/>
        <item x="315"/>
        <item x="446"/>
        <item x="390"/>
        <item x="96"/>
        <item x="357"/>
        <item x="355"/>
        <item x="417"/>
        <item x="98"/>
        <item x="777"/>
        <item x="418"/>
        <item x="686"/>
        <item x="4"/>
        <item x="687"/>
        <item x="419"/>
        <item x="639"/>
        <item x="203"/>
        <item x="465"/>
        <item x="640"/>
        <item x="65"/>
        <item x="566"/>
        <item x="204"/>
        <item x="70"/>
        <item x="198"/>
        <item x="111"/>
        <item x="693"/>
        <item x="730"/>
        <item x="694"/>
        <item x="731"/>
        <item x="333"/>
        <item x="63"/>
        <item x="280"/>
        <item x="415"/>
        <item x="275"/>
        <item x="71"/>
        <item x="796"/>
        <item x="688"/>
        <item x="772"/>
        <item x="298"/>
        <item x="99"/>
        <item x="361"/>
        <item x="313"/>
        <item x="641"/>
        <item x="420"/>
        <item x="344"/>
        <item x="567"/>
        <item x="345"/>
        <item x="205"/>
        <item x="658"/>
        <item x="753"/>
        <item x="483"/>
        <item x="802"/>
        <item x="642"/>
        <item x="643"/>
        <item x="708"/>
        <item x="299"/>
        <item x="754"/>
        <item x="276"/>
        <item x="721"/>
        <item x="0"/>
        <item x="486"/>
        <item x="487"/>
        <item x="73"/>
        <item x="308"/>
        <item x="206"/>
        <item x="442"/>
        <item x="698"/>
        <item x="128"/>
        <item x="398"/>
        <item x="112"/>
        <item x="323"/>
        <item x="488"/>
        <item x="273"/>
        <item x="97"/>
        <item x="433"/>
        <item x="155"/>
        <item x="324"/>
        <item x="16"/>
        <item x="408"/>
        <item x="165"/>
        <item x="156"/>
        <item x="53"/>
        <item x="166"/>
        <item x="314"/>
        <item x="400"/>
        <item x="484"/>
        <item x="797"/>
        <item x="615"/>
        <item x="533"/>
        <item x="17"/>
        <item x="644"/>
        <item x="207"/>
        <item x="362"/>
        <item x="208"/>
        <item x="72"/>
        <item x="791"/>
        <item x="722"/>
        <item x="689"/>
        <item x="293"/>
        <item x="217"/>
        <item x="495"/>
        <item x="375"/>
        <item x="568"/>
        <item x="27"/>
        <item x="1"/>
        <item x="332"/>
        <item x="74"/>
        <item x="434"/>
        <item x="100"/>
        <item x="773"/>
        <item x="664"/>
        <item x="218"/>
        <item x="829"/>
        <item x="421"/>
        <item x="569"/>
        <item x="778"/>
        <item x="435"/>
        <item x="570"/>
        <item x="571"/>
        <item x="316"/>
        <item x="471"/>
        <item x="294"/>
        <item x="723"/>
        <item x="436"/>
        <item x="55"/>
        <item x="2"/>
        <item x="699"/>
        <item x="830"/>
        <item x="193"/>
        <item x="295"/>
        <item x="572"/>
        <item x="94"/>
        <item x="604"/>
        <item x="645"/>
        <item x="616"/>
        <item x="209"/>
        <item x="617"/>
        <item x="167"/>
        <item x="792"/>
        <item x="700"/>
        <item x="537"/>
        <item x="833"/>
        <item x="573"/>
        <item x="850"/>
        <item x="831"/>
        <item x="574"/>
        <item x="25"/>
        <item x="56"/>
        <item x="35"/>
        <item x="43"/>
        <item x="135"/>
        <item x="845"/>
        <item x="264"/>
        <item x="473"/>
        <item x="88"/>
        <item x="5"/>
        <item x="545"/>
        <item x="463"/>
        <item x="44"/>
        <item x="546"/>
        <item x="14"/>
        <item x="13"/>
        <item x="447"/>
        <item x="174"/>
        <item x="326"/>
        <item x="662"/>
        <item x="168"/>
        <item x="582"/>
        <item x="695"/>
        <item x="450"/>
        <item x="91"/>
        <item x="460"/>
        <item x="369"/>
        <item x="240"/>
        <item x="134"/>
        <item x="451"/>
        <item x="370"/>
        <item x="452"/>
        <item x="453"/>
        <item x="454"/>
        <item x="302"/>
        <item x="455"/>
        <item x="157"/>
        <item x="595"/>
        <item x="297"/>
        <item x="57"/>
        <item x="575"/>
        <item x="596"/>
        <item x="824"/>
        <item x="478"/>
        <item x="646"/>
        <item x="6"/>
        <item x="771"/>
        <item x="11"/>
        <item x="760"/>
        <item x="54"/>
        <item x="222"/>
        <item x="576"/>
        <item x="277"/>
        <item x="724"/>
        <item x="761"/>
        <item x="741"/>
        <item x="538"/>
        <item x="608"/>
        <item x="834"/>
        <item x="278"/>
        <item x="832"/>
        <item x="440"/>
        <item x="82"/>
        <item x="820"/>
        <item x="464"/>
        <item x="7"/>
        <item x="231"/>
        <item x="379"/>
        <item x="317"/>
        <item x="232"/>
        <item x="233"/>
        <item x="868"/>
        <item x="846"/>
        <item x="163"/>
        <item x="803"/>
        <item x="539"/>
        <item x="522"/>
        <item x="762"/>
        <item x="248"/>
        <item x="847"/>
        <item x="476"/>
        <item x="129"/>
        <item x="598"/>
        <item x="458"/>
        <item x="804"/>
        <item x="763"/>
        <item x="702"/>
        <item x="605"/>
        <item x="437"/>
        <item x="399"/>
        <item x="606"/>
        <item x="523"/>
        <item x="119"/>
        <item x="609"/>
        <item x="835"/>
        <item x="480"/>
        <item x="45"/>
        <item x="540"/>
        <item x="479"/>
        <item x="79"/>
        <item x="599"/>
        <item x="477"/>
        <item x="438"/>
        <item x="395"/>
        <item x="821"/>
        <item x="296"/>
        <item x="443"/>
        <item x="318"/>
        <item x="46"/>
        <item x="234"/>
        <item x="524"/>
        <item x="548"/>
        <item x="647"/>
        <item x="461"/>
        <item x="118"/>
        <item x="211"/>
        <item x="456"/>
        <item x="449"/>
        <item x="393"/>
        <item x="414"/>
        <item x="169"/>
        <item x="648"/>
        <item x="176"/>
        <item x="61"/>
        <item x="776"/>
        <item x="62"/>
        <item x="170"/>
        <item x="394"/>
        <item x="130"/>
        <item x="47"/>
        <item x="439"/>
        <item x="363"/>
        <item x="161"/>
        <item x="541"/>
        <item x="214"/>
        <item x="474"/>
        <item x="374"/>
        <item x="265"/>
        <item x="235"/>
        <item x="387"/>
        <item x="530"/>
        <item x="577"/>
        <item x="183"/>
        <item x="364"/>
        <item x="236"/>
        <item x="365"/>
        <item x="237"/>
        <item x="238"/>
        <item x="194"/>
        <item x="366"/>
        <item x="367"/>
        <item x="116"/>
        <item x="358"/>
        <item x="117"/>
        <item x="101"/>
        <item x="869"/>
        <item x="592"/>
        <item x="690"/>
        <item x="805"/>
        <item x="162"/>
        <item x="371"/>
        <item x="239"/>
        <item x="838"/>
        <item x="839"/>
        <item x="840"/>
        <item x="841"/>
        <item x="759"/>
        <item x="659"/>
        <item x="32"/>
        <item x="8"/>
        <item x="327"/>
        <item x="310"/>
        <item x="758"/>
        <item x="31"/>
        <item x="578"/>
        <item x="136"/>
        <item x="532"/>
        <item x="212"/>
        <item x="660"/>
        <item x="806"/>
        <item x="746"/>
        <item x="590"/>
        <item x="661"/>
        <item x="9"/>
        <item x="862"/>
        <item x="825"/>
        <item x="591"/>
        <item x="33"/>
        <item x="743"/>
        <item x="131"/>
        <item x="579"/>
        <item x="691"/>
        <item x="744"/>
        <item x="745"/>
        <item x="213"/>
        <item x="673"/>
        <item x="266"/>
        <item x="580"/>
        <item x="807"/>
        <item x="50"/>
        <item x="769"/>
        <item x="750"/>
        <item x="467"/>
        <item x="457"/>
        <item x="704"/>
        <item x="172"/>
        <item x="870"/>
        <item x="132"/>
        <item x="195"/>
        <item x="28"/>
        <item x="581"/>
        <item x="725"/>
        <item x="798"/>
        <item x="851"/>
        <item x="852"/>
        <item x="113"/>
        <item x="143"/>
        <item x="241"/>
        <item x="649"/>
        <item x="726"/>
        <item x="124"/>
        <item x="481"/>
        <item x="849"/>
        <item x="748"/>
        <item x="300"/>
        <item x="727"/>
        <item x="498"/>
        <item x="262"/>
        <item x="651"/>
        <item x="173"/>
        <item x="215"/>
        <item x="1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54">
        <item x="433"/>
        <item x="177"/>
        <item x="431"/>
        <item x="432"/>
        <item x="194"/>
        <item x="187"/>
        <item x="1315"/>
        <item x="24"/>
        <item x="25"/>
        <item x="302"/>
        <item x="913"/>
        <item x="914"/>
        <item x="29"/>
        <item x="33"/>
        <item x="276"/>
        <item x="277"/>
        <item x="1231"/>
        <item x="471"/>
        <item x="753"/>
        <item x="754"/>
        <item x="755"/>
        <item x="756"/>
        <item x="757"/>
        <item x="1090"/>
        <item x="1091"/>
        <item x="1093"/>
        <item x="1094"/>
        <item x="1092"/>
        <item x="42"/>
        <item x="713"/>
        <item x="1214"/>
        <item x="1228"/>
        <item x="359"/>
        <item x="818"/>
        <item x="661"/>
        <item x="872"/>
        <item x="871"/>
        <item x="1281"/>
        <item x="614"/>
        <item x="703"/>
        <item x="704"/>
        <item x="702"/>
        <item x="602"/>
        <item x="97"/>
        <item x="1181"/>
        <item x="1180"/>
        <item x="1183"/>
        <item x="1182"/>
        <item x="1048"/>
        <item x="81"/>
        <item x="779"/>
        <item x="92"/>
        <item x="521"/>
        <item x="1191"/>
        <item x="567"/>
        <item x="566"/>
        <item x="1224"/>
        <item x="1223"/>
        <item x="1222"/>
        <item x="1221"/>
        <item x="540"/>
        <item x="538"/>
        <item x="539"/>
        <item x="96"/>
        <item x="74"/>
        <item x="75"/>
        <item x="77"/>
        <item x="76"/>
        <item x="220"/>
        <item x="221"/>
        <item x="222"/>
        <item x="120"/>
        <item x="119"/>
        <item x="821"/>
        <item x="175"/>
        <item x="1100"/>
        <item x="1101"/>
        <item x="336"/>
        <item x="15"/>
        <item x="16"/>
        <item x="102"/>
        <item x="778"/>
        <item x="776"/>
        <item x="775"/>
        <item x="777"/>
        <item x="1270"/>
        <item x="376"/>
        <item x="30"/>
        <item x="1189"/>
        <item x="138"/>
        <item x="229"/>
        <item x="343"/>
        <item x="1097"/>
        <item x="38"/>
        <item x="39"/>
        <item x="1266"/>
        <item x="782"/>
        <item x="235"/>
        <item x="236"/>
        <item x="893"/>
        <item x="263"/>
        <item x="410"/>
        <item x="199"/>
        <item x="747"/>
        <item x="231"/>
        <item x="232"/>
        <item x="731"/>
        <item x="208"/>
        <item x="940"/>
        <item x="1254"/>
        <item x="1255"/>
        <item x="510"/>
        <item x="512"/>
        <item x="511"/>
        <item x="877"/>
        <item x="365"/>
        <item x="972"/>
        <item x="450"/>
        <item x="783"/>
        <item x="785"/>
        <item x="228"/>
        <item x="140"/>
        <item x="1150"/>
        <item x="1149"/>
        <item x="485"/>
        <item x="1294"/>
        <item x="61"/>
        <item x="245"/>
        <item x="250"/>
        <item x="252"/>
        <item x="899"/>
        <item x="505"/>
        <item x="107"/>
        <item x="264"/>
        <item x="963"/>
        <item x="14"/>
        <item x="1001"/>
        <item x="1000"/>
        <item x="195"/>
        <item x="196"/>
        <item x="303"/>
        <item x="158"/>
        <item x="159"/>
        <item x="720"/>
        <item x="722"/>
        <item x="721"/>
        <item x="806"/>
        <item x="798"/>
        <item x="799"/>
        <item x="84"/>
        <item x="312"/>
        <item x="808"/>
        <item x="156"/>
        <item x="1133"/>
        <item x="580"/>
        <item x="581"/>
        <item x="582"/>
        <item x="163"/>
        <item x="311"/>
        <item x="313"/>
        <item x="1114"/>
        <item x="1115"/>
        <item x="1275"/>
        <item x="1251"/>
        <item x="31"/>
        <item x="62"/>
        <item x="63"/>
        <item x="1259"/>
        <item x="1303"/>
        <item x="309"/>
        <item x="310"/>
        <item x="946"/>
        <item x="492"/>
        <item x="1289"/>
        <item x="314"/>
        <item x="1338"/>
        <item x="1339"/>
        <item x="1208"/>
        <item x="1209"/>
        <item x="1089"/>
        <item x="1132"/>
        <item x="1109"/>
        <item x="1106"/>
        <item x="201"/>
        <item x="867"/>
        <item x="868"/>
        <item x="892"/>
        <item x="320"/>
        <item x="253"/>
        <item x="321"/>
        <item x="925"/>
        <item x="926"/>
        <item x="927"/>
        <item x="21"/>
        <item x="1292"/>
        <item x="1293"/>
        <item x="341"/>
        <item x="331"/>
        <item x="347"/>
        <item x="326"/>
        <item x="719"/>
        <item x="363"/>
        <item x="1345"/>
        <item x="290"/>
        <item x="1006"/>
        <item x="1005"/>
        <item x="28"/>
        <item x="803"/>
        <item x="804"/>
        <item x="1273"/>
        <item x="1059"/>
        <item x="1060"/>
        <item x="584"/>
        <item x="583"/>
        <item x="358"/>
        <item x="466"/>
        <item x="467"/>
        <item x="5"/>
        <item x="1280"/>
        <item x="1265"/>
        <item x="1268"/>
        <item x="941"/>
        <item x="863"/>
        <item x="864"/>
        <item x="1031"/>
        <item x="1049"/>
        <item x="1256"/>
        <item x="1308"/>
        <item x="774"/>
        <item x="1309"/>
        <item x="773"/>
        <item x="959"/>
        <item x="958"/>
        <item x="666"/>
        <item x="361"/>
        <item x="345"/>
        <item x="344"/>
        <item x="1087"/>
        <item x="1088"/>
        <item x="895"/>
        <item x="417"/>
        <item x="418"/>
        <item x="1020"/>
        <item x="1032"/>
        <item x="1019"/>
        <item x="1018"/>
        <item x="259"/>
        <item x="937"/>
        <item x="368"/>
        <item x="454"/>
        <item x="631"/>
        <item x="956"/>
        <item x="633"/>
        <item x="634"/>
        <item x="635"/>
        <item x="962"/>
        <item x="429"/>
        <item x="975"/>
        <item x="173"/>
        <item x="585"/>
        <item x="587"/>
        <item x="586"/>
        <item x="604"/>
        <item x="654"/>
        <item x="761"/>
        <item x="910"/>
        <item x="1125"/>
        <item x="1124"/>
        <item x="1126"/>
        <item x="1123"/>
        <item x="1122"/>
        <item x="1127"/>
        <item x="1128"/>
        <item x="683"/>
        <item x="684"/>
        <item x="685"/>
        <item x="929"/>
        <item x="497"/>
        <item x="498"/>
        <item x="1312"/>
        <item x="482"/>
        <item x="921"/>
        <item x="923"/>
        <item x="920"/>
        <item x="922"/>
        <item x="374"/>
        <item x="1252"/>
        <item x="72"/>
        <item x="473"/>
        <item x="139"/>
        <item x="902"/>
        <item x="456"/>
        <item x="377"/>
        <item x="1192"/>
        <item x="1337"/>
        <item x="793"/>
        <item x="17"/>
        <item x="1137"/>
        <item x="1136"/>
        <item x="1138"/>
        <item x="1135"/>
        <item x="1147"/>
        <item x="1134"/>
        <item x="1139"/>
        <item x="379"/>
        <item x="588"/>
        <item x="93"/>
        <item x="1003"/>
        <item x="930"/>
        <item x="675"/>
        <item x="628"/>
        <item x="184"/>
        <item x="185"/>
        <item x="437"/>
        <item x="438"/>
        <item x="386"/>
        <item x="322"/>
        <item x="784"/>
        <item x="569"/>
        <item x="570"/>
        <item x="571"/>
        <item x="291"/>
        <item x="292"/>
        <item x="671"/>
        <item x="670"/>
        <item x="672"/>
        <item x="673"/>
        <item x="669"/>
        <item x="693"/>
        <item x="694"/>
        <item x="1190"/>
        <item x="973"/>
        <item x="734"/>
        <item x="954"/>
        <item x="901"/>
        <item x="659"/>
        <item x="293"/>
        <item x="294"/>
        <item x="908"/>
        <item x="493"/>
        <item x="790"/>
        <item x="1317"/>
        <item x="789"/>
        <item x="1318"/>
        <item x="1198"/>
        <item x="205"/>
        <item x="373"/>
        <item x="1016"/>
        <item x="1077"/>
        <item x="834"/>
        <item x="835"/>
        <item x="836"/>
        <item x="1226"/>
        <item x="1227"/>
        <item x="1225"/>
        <item x="324"/>
        <item x="325"/>
        <item x="483"/>
        <item x="653"/>
        <item x="933"/>
        <item x="746"/>
        <item x="1061"/>
        <item x="636"/>
        <item x="446"/>
        <item x="479"/>
        <item x="882"/>
        <item x="427"/>
        <item x="430"/>
        <item x="980"/>
        <item x="995"/>
        <item x="668"/>
        <item x="829"/>
        <item x="830"/>
        <item x="434"/>
        <item x="80"/>
        <item x="495"/>
        <item x="1302"/>
        <item x="295"/>
        <item x="143"/>
        <item x="1073"/>
        <item x="34"/>
        <item x="455"/>
        <item x="73"/>
        <item x="869"/>
        <item x="1107"/>
        <item x="243"/>
        <item x="522"/>
        <item x="457"/>
        <item x="174"/>
        <item x="1130"/>
        <item x="1215"/>
        <item x="41"/>
        <item x="1328"/>
        <item x="1327"/>
        <item x="1243"/>
        <item x="1167"/>
        <item x="1242"/>
        <item x="260"/>
        <item x="470"/>
        <item x="323"/>
        <item x="825"/>
        <item x="1353"/>
        <item x="464"/>
        <item x="465"/>
        <item x="443"/>
        <item x="701"/>
        <item x="1113"/>
        <item x="1347"/>
        <item x="1346"/>
        <item x="1350"/>
        <item x="1151"/>
        <item x="64"/>
        <item x="65"/>
        <item x="66"/>
        <item x="67"/>
        <item x="157"/>
        <item x="1237"/>
        <item x="1236"/>
        <item x="1238"/>
        <item x="1239"/>
        <item x="1230"/>
        <item x="186"/>
        <item x="399"/>
        <item x="393"/>
        <item x="394"/>
        <item x="395"/>
        <item x="396"/>
        <item x="397"/>
        <item x="398"/>
        <item x="115"/>
        <item x="478"/>
        <item x="831"/>
        <item x="520"/>
        <item x="1074"/>
        <item x="1051"/>
        <item x="499"/>
        <item x="1313"/>
        <item x="1348"/>
        <item x="280"/>
        <item x="281"/>
        <item x="282"/>
        <item x="94"/>
        <item x="897"/>
        <item x="519"/>
        <item x="400"/>
        <item x="729"/>
        <item x="885"/>
        <item x="1156"/>
        <item x="267"/>
        <item x="268"/>
        <item x="463"/>
        <item x="544"/>
        <item x="801"/>
        <item x="180"/>
        <item x="82"/>
        <item x="350"/>
        <item x="215"/>
        <item x="530"/>
        <item x="390"/>
        <item x="642"/>
        <item x="644"/>
        <item x="643"/>
        <item x="531"/>
        <item x="996"/>
        <item x="364"/>
        <item x="1033"/>
        <item x="487"/>
        <item x="1075"/>
        <item x="992"/>
        <item x="1351"/>
        <item x="533"/>
        <item x="367"/>
        <item x="206"/>
        <item x="468"/>
        <item x="1171"/>
        <item x="1096"/>
        <item x="1229"/>
        <item x="542"/>
        <item x="969"/>
        <item x="968"/>
        <item x="970"/>
        <item x="551"/>
        <item x="198"/>
        <item x="556"/>
        <item x="555"/>
        <item x="532"/>
        <item x="360"/>
        <item x="991"/>
        <item x="1153"/>
        <item x="862"/>
        <item x="88"/>
        <item x="1168"/>
        <item x="632"/>
        <item x="435"/>
        <item x="164"/>
        <item x="146"/>
        <item x="911"/>
        <item x="1199"/>
        <item x="1200"/>
        <item x="516"/>
        <item x="160"/>
        <item x="51"/>
        <item x="50"/>
        <item x="70"/>
        <item x="71"/>
        <item x="56"/>
        <item x="57"/>
        <item x="564"/>
        <item x="565"/>
        <item x="706"/>
        <item x="391"/>
        <item x="392"/>
        <item x="298"/>
        <item x="627"/>
        <item x="576"/>
        <item x="590"/>
        <item x="577"/>
        <item x="578"/>
        <item x="579"/>
        <item x="589"/>
        <item x="1174"/>
        <item x="768"/>
        <item x="1310"/>
        <item x="1311"/>
        <item x="781"/>
        <item x="592"/>
        <item x="1014"/>
        <item x="1013"/>
        <item x="1015"/>
        <item x="601"/>
        <item x="1080"/>
        <item x="1082"/>
        <item x="1081"/>
        <item x="850"/>
        <item x="851"/>
        <item x="852"/>
        <item x="853"/>
        <item x="615"/>
        <item x="274"/>
        <item x="275"/>
        <item x="997"/>
        <item x="998"/>
        <item x="414"/>
        <item x="504"/>
        <item x="265"/>
        <item x="266"/>
        <item x="212"/>
        <item x="1332"/>
        <item x="337"/>
        <item x="338"/>
        <item x="477"/>
        <item x="1053"/>
        <item x="1054"/>
        <item x="797"/>
        <item x="1306"/>
        <item x="1304"/>
        <item x="1307"/>
        <item x="1262"/>
        <item x="44"/>
        <item x="1322"/>
        <item x="1129"/>
        <item x="1240"/>
        <item x="330"/>
        <item x="857"/>
        <item x="674"/>
        <item x="537"/>
        <item x="1120"/>
        <item x="1121"/>
        <item x="769"/>
        <item x="441"/>
        <item x="1196"/>
        <item x="401"/>
        <item x="402"/>
        <item x="848"/>
        <item x="151"/>
        <item x="150"/>
        <item x="178"/>
        <item x="48"/>
        <item x="49"/>
        <item x="213"/>
        <item x="858"/>
        <item x="714"/>
        <item x="109"/>
        <item x="110"/>
        <item x="108"/>
        <item x="696"/>
        <item x="1085"/>
        <item x="697"/>
        <item x="698"/>
        <item x="896"/>
        <item x="1009"/>
        <item x="329"/>
        <item x="118"/>
        <item x="127"/>
        <item x="129"/>
        <item x="128"/>
        <item x="130"/>
        <item x="131"/>
        <item x="1102"/>
        <item x="1247"/>
        <item x="1248"/>
        <item x="1249"/>
        <item x="192"/>
        <item x="1110"/>
        <item x="1175"/>
        <item x="1030"/>
        <item x="990"/>
        <item x="1119"/>
        <item x="1241"/>
        <item x="387"/>
        <item x="388"/>
        <item x="707"/>
        <item x="711"/>
        <item x="1098"/>
        <item x="1099"/>
        <item x="837"/>
        <item x="137"/>
        <item x="1250"/>
        <item x="550"/>
        <item x="481"/>
        <item x="1140"/>
        <item x="53"/>
        <item x="952"/>
        <item x="333"/>
        <item x="870"/>
        <item x="716"/>
        <item x="715"/>
        <item x="936"/>
        <item x="1220"/>
        <item x="369"/>
        <item x="370"/>
        <item x="436"/>
        <item x="717"/>
        <item x="168"/>
        <item x="167"/>
        <item x="597"/>
        <item x="1160"/>
        <item x="1161"/>
        <item x="594"/>
        <item x="966"/>
        <item x="967"/>
        <item x="718"/>
        <item x="113"/>
        <item x="724"/>
        <item x="1057"/>
        <item x="1058"/>
        <item x="912"/>
        <item x="742"/>
        <item x="795"/>
        <item x="20"/>
        <item x="18"/>
        <item x="878"/>
        <item x="147"/>
        <item x="165"/>
        <item x="35"/>
        <item x="1050"/>
        <item x="1063"/>
        <item x="1065"/>
        <item x="1064"/>
        <item x="536"/>
        <item x="748"/>
        <item x="22"/>
        <item x="23"/>
        <item x="859"/>
        <item x="860"/>
        <item x="55"/>
        <item x="54"/>
        <item x="541"/>
        <item x="846"/>
        <item x="847"/>
        <item x="1002"/>
        <item x="1235"/>
        <item x="752"/>
        <item x="346"/>
        <item x="1319"/>
        <item x="791"/>
        <item x="686"/>
        <item x="689"/>
        <item x="687"/>
        <item x="691"/>
        <item x="688"/>
        <item x="690"/>
        <item x="692"/>
        <item x="279"/>
        <item x="278"/>
        <item x="838"/>
        <item x="839"/>
        <item x="931"/>
        <item x="535"/>
        <item x="248"/>
        <item x="1290"/>
        <item x="1267"/>
        <item x="176"/>
        <item x="814"/>
        <item x="461"/>
        <item x="462"/>
        <item x="460"/>
        <item x="554"/>
        <item x="1244"/>
        <item x="1245"/>
        <item x="1007"/>
        <item x="1038"/>
        <item x="1039"/>
        <item x="1040"/>
        <item x="1041"/>
        <item x="1042"/>
        <item x="1035"/>
        <item x="1043"/>
        <item x="1036"/>
        <item x="1037"/>
        <item x="217"/>
        <item x="813"/>
        <item x="728"/>
        <item x="135"/>
        <item x="136"/>
        <item x="1253"/>
        <item x="796"/>
        <item x="695"/>
        <item x="750"/>
        <item x="591"/>
        <item x="529"/>
        <item x="407"/>
        <item x="408"/>
        <item x="409"/>
        <item x="404"/>
        <item x="405"/>
        <item x="406"/>
        <item x="663"/>
        <item x="763"/>
        <item x="1166"/>
        <item x="771"/>
        <item x="960"/>
        <item x="1186"/>
        <item x="1282"/>
        <item x="1283"/>
        <item x="1274"/>
        <item x="132"/>
        <item x="974"/>
        <item x="595"/>
        <item x="1108"/>
        <item x="216"/>
        <item x="600"/>
        <item x="599"/>
        <item x="1258"/>
        <item x="705"/>
        <item x="218"/>
        <item x="676"/>
        <item x="1257"/>
        <item x="794"/>
        <item x="800"/>
        <item x="1034"/>
        <item x="26"/>
        <item x="27"/>
        <item x="816"/>
        <item x="1169"/>
        <item x="805"/>
        <item x="811"/>
        <item x="876"/>
        <item x="812"/>
        <item x="733"/>
        <item x="1144"/>
        <item x="928"/>
        <item x="79"/>
        <item x="78"/>
        <item x="1343"/>
        <item x="993"/>
        <item x="994"/>
        <item x="780"/>
        <item x="371"/>
        <item x="214"/>
        <item x="1232"/>
        <item x="1233"/>
        <item x="1234"/>
        <item x="979"/>
        <item x="40"/>
        <item x="809"/>
        <item x="810"/>
        <item x="815"/>
        <item x="59"/>
        <item x="1023"/>
        <item x="1173"/>
        <item x="861"/>
        <item x="881"/>
        <item x="883"/>
        <item x="884"/>
        <item x="100"/>
        <item x="101"/>
        <item x="227"/>
        <item x="1298"/>
        <item x="506"/>
        <item x="307"/>
        <item x="372"/>
        <item x="658"/>
        <item x="1216"/>
        <item x="36"/>
        <item x="37"/>
        <item x="1062"/>
        <item x="1078"/>
        <item x="500"/>
        <item x="1188"/>
        <item x="285"/>
        <item x="286"/>
        <item x="52"/>
        <item x="1084"/>
        <item x="1083"/>
        <item x="419"/>
        <item x="420"/>
        <item x="507"/>
        <item x="424"/>
        <item x="423"/>
        <item x="874"/>
        <item x="875"/>
        <item x="1164"/>
        <item x="1246"/>
        <item x="46"/>
        <item x="233"/>
        <item x="154"/>
        <item x="155"/>
        <item x="1162"/>
        <item x="200"/>
        <item x="95"/>
        <item x="124"/>
        <item x="121"/>
        <item x="122"/>
        <item x="123"/>
        <item x="125"/>
        <item x="296"/>
        <item x="297"/>
        <item x="301"/>
        <item x="300"/>
        <item x="900"/>
        <item x="117"/>
        <item x="625"/>
        <item x="553"/>
        <item x="1184"/>
        <item x="1185"/>
        <item x="677"/>
        <item x="305"/>
        <item x="304"/>
        <item x="306"/>
        <item x="907"/>
        <item x="32"/>
        <item x="1305"/>
        <item x="234"/>
        <item x="445"/>
        <item x="444"/>
        <item x="735"/>
        <item x="1176"/>
        <item x="680"/>
        <item x="681"/>
        <item x="678"/>
        <item x="679"/>
        <item x="111"/>
        <item x="112"/>
        <item x="743"/>
        <item x="378"/>
        <item x="725"/>
        <item x="254"/>
        <item x="255"/>
        <item x="888"/>
        <item x="889"/>
        <item x="890"/>
        <item x="19"/>
        <item x="144"/>
        <item x="249"/>
        <item x="106"/>
        <item x="104"/>
        <item x="105"/>
        <item x="682"/>
        <item x="1024"/>
        <item x="472"/>
        <item x="85"/>
        <item x="86"/>
        <item x="559"/>
        <item x="557"/>
        <item x="558"/>
        <item x="1008"/>
        <item x="256"/>
        <item x="458"/>
        <item x="439"/>
        <item x="552"/>
        <item x="744"/>
        <item x="598"/>
        <item x="1052"/>
        <item x="919"/>
        <item x="924"/>
        <item x="987"/>
        <item x="1076"/>
        <item x="759"/>
        <item x="855"/>
        <item x="854"/>
        <item x="856"/>
        <item x="1143"/>
        <item x="1146"/>
        <item x="240"/>
        <item x="237"/>
        <item x="238"/>
        <item x="239"/>
        <item x="1218"/>
        <item x="1219"/>
        <item x="817"/>
        <item x="1010"/>
        <item x="1011"/>
        <item x="1072"/>
        <item x="1071"/>
        <item x="116"/>
        <item x="637"/>
        <item x="638"/>
        <item x="751"/>
        <item x="665"/>
        <item x="1111"/>
        <item x="1112"/>
        <item x="289"/>
        <item x="807"/>
        <item x="943"/>
        <item x="944"/>
        <item x="945"/>
        <item x="762"/>
        <item x="428"/>
        <item x="197"/>
        <item x="328"/>
        <item x="327"/>
        <item x="142"/>
        <item x="219"/>
        <item x="525"/>
        <item x="660"/>
        <item x="543"/>
        <item x="459"/>
        <item x="1213"/>
        <item x="942"/>
        <item x="708"/>
        <item x="712"/>
        <item x="709"/>
        <item x="710"/>
        <item x="262"/>
        <item x="1276"/>
        <item x="1066"/>
        <item x="133"/>
        <item x="451"/>
        <item x="440"/>
        <item x="169"/>
        <item x="607"/>
        <item x="332"/>
        <item x="348"/>
        <item x="349"/>
        <item x="527"/>
        <item x="981"/>
        <item x="982"/>
        <item x="983"/>
        <item x="984"/>
        <item x="442"/>
        <item x="339"/>
        <item x="572"/>
        <item x="573"/>
        <item x="574"/>
        <item x="575"/>
        <item x="739"/>
        <item x="741"/>
        <item x="736"/>
        <item x="740"/>
        <item x="738"/>
        <item x="737"/>
        <item x="315"/>
        <item x="316"/>
        <item x="766"/>
        <item x="261"/>
        <item x="939"/>
        <item x="886"/>
        <item x="1333"/>
        <item x="514"/>
        <item x="319"/>
        <item x="246"/>
        <item x="247"/>
        <item x="103"/>
        <item x="1206"/>
        <item x="357"/>
        <item x="1330"/>
        <item x="1329"/>
        <item x="415"/>
        <item x="416"/>
        <item x="786"/>
        <item x="787"/>
        <item x="1207"/>
        <item x="832"/>
        <item x="833"/>
        <item x="629"/>
        <item x="770"/>
        <item x="699"/>
        <item x="700"/>
        <item x="340"/>
        <item x="3"/>
        <item x="8"/>
        <item x="9"/>
        <item x="608"/>
        <item x="667"/>
        <item x="1079"/>
        <item x="251"/>
        <item x="1068"/>
        <item x="1069"/>
        <item x="448"/>
        <item x="449"/>
        <item x="447"/>
        <item x="1340"/>
        <item x="915"/>
        <item x="916"/>
        <item x="917"/>
        <item x="918"/>
        <item x="891"/>
        <item x="609"/>
        <item x="596"/>
        <item x="480"/>
        <item x="1299"/>
        <item x="1279"/>
        <item x="1277"/>
        <item x="1278"/>
        <item x="1086"/>
        <item x="1154"/>
        <item x="822"/>
        <item x="938"/>
        <item x="909"/>
        <item x="865"/>
        <item x="866"/>
        <item x="840"/>
        <item x="841"/>
        <item x="842"/>
        <item x="1095"/>
        <item x="1148"/>
        <item x="148"/>
        <item x="1141"/>
        <item x="1142"/>
        <item x="91"/>
        <item x="823"/>
        <item x="824"/>
        <item x="1155"/>
        <item x="603"/>
        <item x="58"/>
        <item x="568"/>
        <item x="1159"/>
        <item x="356"/>
        <item x="1165"/>
        <item x="593"/>
        <item x="1284"/>
        <item x="1285"/>
        <item x="1170"/>
        <item x="69"/>
        <item x="1025"/>
        <item x="1026"/>
        <item x="1027"/>
        <item x="1028"/>
        <item x="1029"/>
        <item x="904"/>
        <item x="903"/>
        <item x="819"/>
        <item x="820"/>
        <item x="334"/>
        <item x="335"/>
        <item x="626"/>
        <item x="1172"/>
        <item x="758"/>
        <item x="89"/>
        <item x="90"/>
        <item x="244"/>
        <item x="12"/>
        <item x="13"/>
        <item x="10"/>
        <item x="11"/>
        <item x="4"/>
        <item x="726"/>
        <item x="727"/>
        <item x="1177"/>
        <item x="476"/>
        <item x="534"/>
        <item x="947"/>
        <item x="948"/>
        <item x="949"/>
        <item x="950"/>
        <item x="951"/>
        <item x="308"/>
        <item x="1178"/>
        <item x="730"/>
        <item x="353"/>
        <item x="354"/>
        <item x="287"/>
        <item x="826"/>
        <item x="242"/>
        <item x="288"/>
        <item x="649"/>
        <item x="764"/>
        <item x="765"/>
        <item x="639"/>
        <item x="223"/>
        <item x="425"/>
        <item x="426"/>
        <item x="47"/>
        <item x="496"/>
        <item x="560"/>
        <item x="562"/>
        <item x="563"/>
        <item x="561"/>
        <item x="1187"/>
        <item x="1104"/>
        <item x="1105"/>
        <item x="488"/>
        <item x="489"/>
        <item x="656"/>
        <item x="905"/>
        <item x="906"/>
        <item x="453"/>
        <item x="452"/>
        <item x="630"/>
        <item x="170"/>
        <item x="171"/>
        <item x="269"/>
        <item x="270"/>
        <item x="271"/>
        <item x="272"/>
        <item x="68"/>
        <item x="827"/>
        <item x="828"/>
        <item x="1212"/>
        <item x="1211"/>
        <item x="1210"/>
        <item x="382"/>
        <item x="383"/>
        <item x="384"/>
        <item x="385"/>
        <item x="843"/>
        <item x="844"/>
        <item x="161"/>
        <item x="162"/>
        <item x="1197"/>
        <item x="469"/>
        <item x="1217"/>
        <item x="362"/>
        <item x="788"/>
        <item x="421"/>
        <item x="422"/>
        <item x="612"/>
        <item x="613"/>
        <item x="976"/>
        <item x="978"/>
        <item x="977"/>
        <item x="1044"/>
        <item x="1045"/>
        <item x="1046"/>
        <item x="182"/>
        <item x="183"/>
        <item x="1269"/>
        <item x="999"/>
        <item x="389"/>
        <item x="524"/>
        <item x="523"/>
        <item x="1323"/>
        <item x="491"/>
        <item x="1055"/>
        <item x="1070"/>
        <item x="1056"/>
        <item x="610"/>
        <item x="611"/>
        <item x="605"/>
        <item x="873"/>
        <item x="1194"/>
        <item x="355"/>
        <item x="1271"/>
        <item x="1272"/>
        <item x="7"/>
        <item x="6"/>
        <item x="745"/>
        <item x="83"/>
        <item x="149"/>
        <item x="1286"/>
        <item x="1118"/>
        <item x="1131"/>
        <item x="1163"/>
        <item x="1291"/>
        <item x="528"/>
        <item x="134"/>
        <item x="545"/>
        <item x="549"/>
        <item x="546"/>
        <item x="547"/>
        <item x="548"/>
        <item x="204"/>
        <item x="202"/>
        <item x="203"/>
        <item x="1334"/>
        <item x="60"/>
        <item x="1314"/>
        <item x="961"/>
        <item x="971"/>
        <item x="664"/>
        <item x="1103"/>
        <item x="624"/>
        <item x="273"/>
        <item x="792"/>
        <item x="1263"/>
        <item x="1264"/>
        <item x="352"/>
        <item x="1012"/>
        <item x="898"/>
        <item x="732"/>
        <item x="515"/>
        <item x="641"/>
        <item x="640"/>
        <item x="126"/>
        <item x="894"/>
        <item x="645"/>
        <item x="646"/>
        <item x="647"/>
        <item x="648"/>
        <item x="342"/>
        <item x="1331"/>
        <item x="503"/>
        <item x="403"/>
        <item x="1157"/>
        <item x="1158"/>
        <item x="241"/>
        <item x="849"/>
        <item x="1301"/>
        <item x="45"/>
        <item x="114"/>
        <item x="620"/>
        <item x="621"/>
        <item x="622"/>
        <item x="623"/>
        <item x="616"/>
        <item x="617"/>
        <item x="618"/>
        <item x="619"/>
        <item x="380"/>
        <item x="207"/>
        <item x="351"/>
        <item x="1067"/>
        <item x="1004"/>
        <item x="802"/>
        <item x="284"/>
        <item x="283"/>
        <item x="257"/>
        <item x="258"/>
        <item x="1179"/>
        <item x="99"/>
        <item x="98"/>
        <item x="1017"/>
        <item x="486"/>
        <item x="381"/>
        <item x="1324"/>
        <item x="985"/>
        <item x="1326"/>
        <item x="1325"/>
        <item x="494"/>
        <item x="2"/>
        <item x="0"/>
        <item x="1"/>
        <item x="517"/>
        <item x="518"/>
        <item x="657"/>
        <item x="375"/>
        <item x="1152"/>
        <item x="651"/>
        <item x="650"/>
        <item x="652"/>
        <item x="526"/>
        <item x="411"/>
        <item x="412"/>
        <item x="413"/>
        <item x="179"/>
        <item x="1316"/>
        <item x="1320"/>
        <item x="887"/>
        <item x="1300"/>
        <item x="1201"/>
        <item x="1202"/>
        <item x="1203"/>
        <item x="1204"/>
        <item x="1205"/>
        <item x="193"/>
        <item x="1341"/>
        <item x="1342"/>
        <item x="474"/>
        <item x="475"/>
        <item x="225"/>
        <item x="226"/>
        <item x="224"/>
        <item x="1336"/>
        <item x="1335"/>
        <item x="772"/>
        <item x="181"/>
        <item x="484"/>
        <item x="606"/>
        <item x="43"/>
        <item x="986"/>
        <item x="723"/>
        <item x="988"/>
        <item x="989"/>
        <item x="655"/>
        <item x="1193"/>
        <item x="662"/>
        <item x="1021"/>
        <item x="1022"/>
        <item x="964"/>
        <item x="965"/>
        <item x="210"/>
        <item x="211"/>
        <item x="209"/>
        <item x="934"/>
        <item x="935"/>
        <item x="1145"/>
        <item x="749"/>
        <item x="1321"/>
        <item x="152"/>
        <item x="153"/>
        <item x="230"/>
        <item x="141"/>
        <item x="145"/>
        <item x="880"/>
        <item x="299"/>
        <item x="490"/>
        <item x="1287"/>
        <item x="1288"/>
        <item x="1116"/>
        <item x="1117"/>
        <item x="1349"/>
        <item x="1352"/>
        <item x="87"/>
        <item x="1260"/>
        <item x="1261"/>
        <item x="932"/>
        <item x="953"/>
        <item x="508"/>
        <item x="509"/>
        <item x="1047"/>
        <item x="513"/>
        <item x="760"/>
        <item x="317"/>
        <item x="318"/>
        <item x="767"/>
        <item x="1295"/>
        <item x="1296"/>
        <item x="1297"/>
        <item x="1344"/>
        <item x="955"/>
        <item x="172"/>
        <item x="166"/>
        <item x="879"/>
        <item x="501"/>
        <item x="502"/>
        <item x="845"/>
        <item x="1195"/>
        <item x="189"/>
        <item x="190"/>
        <item x="191"/>
        <item x="188"/>
        <item x="957"/>
        <item x="3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9"/>
    <field x="10"/>
  </rowFields>
  <rowItems count="1404">
    <i>
      <x/>
      <x v="638"/>
      <x v="101"/>
    </i>
    <i>
      <x v="1"/>
      <x v="72"/>
      <x v="18"/>
    </i>
    <i>
      <x v="2"/>
      <x v="830"/>
      <x v="143"/>
    </i>
    <i>
      <x v="3"/>
      <x v="315"/>
      <x v="60"/>
    </i>
    <i>
      <x v="4"/>
      <x v="247"/>
      <x v="148"/>
    </i>
    <i>
      <x v="5"/>
      <x v="987"/>
      <x v="114"/>
    </i>
    <i r="1">
      <x v="988"/>
      <x v="114"/>
    </i>
    <i>
      <x v="6"/>
      <x v="1033"/>
      <x v="162"/>
    </i>
    <i>
      <x v="7"/>
      <x v="93"/>
      <x v="6"/>
    </i>
    <i r="1">
      <x v="94"/>
      <x v="6"/>
    </i>
    <i>
      <x v="8"/>
      <x v="830"/>
      <x v="143"/>
    </i>
    <i>
      <x v="9"/>
      <x v="892"/>
      <x v="160"/>
    </i>
    <i>
      <x v="10"/>
      <x v="529"/>
      <x v="102"/>
    </i>
    <i r="1">
      <x v="882"/>
      <x v="102"/>
    </i>
    <i>
      <x v="11"/>
      <x v="51"/>
      <x v="12"/>
    </i>
    <i>
      <x v="12"/>
      <x v="1040"/>
      <x v="101"/>
    </i>
    <i>
      <x v="13"/>
      <x v="42"/>
      <x v="103"/>
    </i>
    <i>
      <x v="14"/>
      <x v="844"/>
      <x v="66"/>
    </i>
    <i r="1">
      <x v="845"/>
      <x v="66"/>
    </i>
    <i>
      <x v="15"/>
      <x v="794"/>
      <x v="5"/>
    </i>
    <i r="1">
      <x v="795"/>
      <x v="5"/>
    </i>
    <i>
      <x v="16"/>
      <x v="519"/>
      <x v="99"/>
    </i>
    <i>
      <x v="17"/>
      <x v="604"/>
      <x v="171"/>
    </i>
    <i>
      <x v="18"/>
      <x v="900"/>
      <x v="137"/>
    </i>
    <i r="1">
      <x v="901"/>
      <x v="153"/>
    </i>
    <i r="1">
      <x v="1035"/>
      <x v="9"/>
    </i>
    <i>
      <x v="19"/>
      <x v="727"/>
      <x v="109"/>
    </i>
    <i>
      <x v="20"/>
      <x v="994"/>
      <x v="110"/>
    </i>
    <i>
      <x v="21"/>
      <x v="217"/>
      <x/>
    </i>
    <i>
      <x v="22"/>
      <x v="732"/>
      <x v="174"/>
    </i>
    <i>
      <x v="23"/>
      <x v="619"/>
      <x v="78"/>
    </i>
    <i>
      <x v="24"/>
      <x v="49"/>
      <x v="9"/>
    </i>
    <i r="1">
      <x v="778"/>
      <x v="9"/>
    </i>
    <i r="1">
      <x v="1186"/>
      <x v="9"/>
    </i>
    <i>
      <x v="25"/>
      <x v="1"/>
      <x v="24"/>
    </i>
    <i>
      <x v="26"/>
      <x v="1174"/>
      <x v="184"/>
    </i>
    <i>
      <x v="27"/>
      <x v="199"/>
      <x v="49"/>
    </i>
    <i>
      <x v="28"/>
      <x v="741"/>
      <x v="102"/>
    </i>
    <i r="1">
      <x v="742"/>
      <x v="102"/>
    </i>
    <i>
      <x v="29"/>
      <x v="1018"/>
      <x v="148"/>
    </i>
    <i>
      <x v="30"/>
      <x v="878"/>
      <x v="72"/>
    </i>
    <i>
      <x v="31"/>
      <x v="202"/>
      <x v="193"/>
    </i>
    <i>
      <x v="32"/>
      <x v="401"/>
      <x v="194"/>
    </i>
    <i>
      <x v="33"/>
      <x v="493"/>
      <x v="66"/>
    </i>
    <i>
      <x v="34"/>
      <x v="227"/>
      <x v="188"/>
    </i>
    <i r="1">
      <x v="228"/>
      <x v="130"/>
    </i>
    <i r="1">
      <x v="229"/>
      <x v="188"/>
    </i>
    <i r="1">
      <x v="230"/>
      <x v="130"/>
    </i>
    <i>
      <x v="35"/>
      <x v="75"/>
      <x v="160"/>
    </i>
    <i r="1">
      <x v="76"/>
      <x v="160"/>
    </i>
    <i>
      <x v="36"/>
      <x v="598"/>
      <x v="160"/>
    </i>
    <i r="1">
      <x v="1191"/>
      <x v="160"/>
    </i>
    <i>
      <x v="37"/>
      <x v="1205"/>
      <x v="139"/>
    </i>
    <i>
      <x v="38"/>
      <x v="99"/>
      <x v="139"/>
    </i>
    <i>
      <x v="39"/>
      <x v="1100"/>
      <x v="160"/>
    </i>
    <i r="1">
      <x v="1101"/>
      <x v="160"/>
    </i>
    <i>
      <x v="40"/>
      <x v="1314"/>
      <x v="139"/>
    </i>
    <i>
      <x v="41"/>
      <x v="1145"/>
      <x v="24"/>
    </i>
    <i r="1">
      <x v="1146"/>
      <x v="24"/>
    </i>
    <i>
      <x v="42"/>
      <x v="371"/>
      <x v="138"/>
    </i>
    <i r="1">
      <x v="372"/>
      <x v="138"/>
    </i>
    <i>
      <x v="43"/>
      <x v="497"/>
      <x v="178"/>
    </i>
    <i r="1">
      <x v="498"/>
      <x v="178"/>
    </i>
    <i>
      <x v="44"/>
      <x v="574"/>
      <x v="22"/>
    </i>
    <i r="1">
      <x v="575"/>
      <x v="22"/>
    </i>
    <i>
      <x v="45"/>
      <x v="544"/>
      <x v="38"/>
    </i>
    <i r="1">
      <x v="545"/>
      <x v="38"/>
    </i>
    <i>
      <x v="46"/>
      <x v="1270"/>
      <x v="178"/>
    </i>
    <i r="1">
      <x v="1271"/>
      <x v="178"/>
    </i>
    <i>
      <x v="47"/>
      <x v="1309"/>
      <x v="22"/>
    </i>
    <i r="1">
      <x v="1310"/>
      <x v="22"/>
    </i>
    <i>
      <x v="48"/>
      <x v="1285"/>
      <x v="129"/>
    </i>
    <i>
      <x v="49"/>
      <x v="448"/>
      <x v="38"/>
    </i>
    <i r="1">
      <x v="449"/>
      <x v="38"/>
    </i>
    <i>
      <x v="50"/>
      <x v="1112"/>
      <x v="38"/>
    </i>
    <i r="1">
      <x v="1113"/>
      <x v="38"/>
    </i>
    <i r="1">
      <x v="1114"/>
      <x v="38"/>
    </i>
    <i r="1">
      <x v="1115"/>
      <x v="38"/>
    </i>
    <i>
      <x v="51"/>
      <x v="940"/>
      <x v="22"/>
    </i>
    <i>
      <x v="52"/>
      <x v="1087"/>
      <x v="128"/>
    </i>
    <i r="1">
      <x v="1088"/>
      <x v="128"/>
    </i>
    <i>
      <x v="53"/>
      <x v="431"/>
      <x v="138"/>
    </i>
    <i>
      <x v="54"/>
      <x v="816"/>
      <x v="22"/>
    </i>
    <i r="1">
      <x v="817"/>
      <x v="22"/>
    </i>
    <i>
      <x v="55"/>
      <x v="1272"/>
      <x v="178"/>
    </i>
    <i r="1">
      <x v="1273"/>
      <x v="178"/>
    </i>
    <i r="1">
      <x v="1274"/>
      <x v="178"/>
    </i>
    <i>
      <x v="56"/>
      <x v="1193"/>
      <x v="38"/>
    </i>
    <i>
      <x v="57"/>
      <x v="152"/>
      <x v="22"/>
    </i>
    <i>
      <x v="58"/>
      <x v="1268"/>
      <x v="139"/>
    </i>
    <i>
      <x v="59"/>
      <x v="1213"/>
      <x v="62"/>
    </i>
    <i>
      <x v="60"/>
      <x v="859"/>
      <x v="139"/>
    </i>
    <i r="1">
      <x v="860"/>
      <x v="139"/>
    </i>
    <i r="1">
      <x v="861"/>
      <x v="139"/>
    </i>
    <i r="1">
      <x v="1007"/>
      <x v="139"/>
    </i>
    <i>
      <x v="61"/>
      <x v="415"/>
      <x v="22"/>
    </i>
    <i>
      <x v="62"/>
      <x v="538"/>
      <x v="38"/>
    </i>
    <i r="1">
      <x v="539"/>
      <x v="38"/>
    </i>
    <i>
      <x v="63"/>
      <x v="724"/>
      <x v="62"/>
    </i>
    <i>
      <x v="64"/>
      <x v="725"/>
      <x v="62"/>
    </i>
    <i>
      <x v="65"/>
      <x v="726"/>
      <x v="62"/>
    </i>
    <i>
      <x v="66"/>
      <x v="721"/>
      <x v="62"/>
    </i>
    <i>
      <x v="67"/>
      <x v="722"/>
      <x v="62"/>
    </i>
    <i>
      <x v="68"/>
      <x v="723"/>
      <x v="62"/>
    </i>
    <i>
      <x v="69"/>
      <x v="183"/>
      <x v="27"/>
    </i>
    <i>
      <x v="70"/>
      <x v="109"/>
      <x v="179"/>
    </i>
    <i r="1">
      <x v="110"/>
      <x v="179"/>
    </i>
    <i>
      <x v="71"/>
      <x v="107"/>
      <x v="28"/>
    </i>
    <i>
      <x v="72"/>
      <x v="718"/>
      <x v="127"/>
    </i>
    <i>
      <x v="73"/>
      <x v="764"/>
      <x v="192"/>
    </i>
    <i>
      <x v="74"/>
      <x v="1242"/>
      <x v="155"/>
    </i>
    <i>
      <x v="75"/>
      <x v="126"/>
      <x v="9"/>
    </i>
    <i>
      <x v="76"/>
      <x v="1025"/>
      <x v="159"/>
    </i>
    <i>
      <x v="77"/>
      <x v="561"/>
      <x v="179"/>
    </i>
    <i r="1">
      <x v="608"/>
      <x v="179"/>
    </i>
    <i>
      <x v="78"/>
      <x v="1339"/>
      <x v="192"/>
    </i>
    <i>
      <x v="79"/>
      <x v="49"/>
      <x v="9"/>
    </i>
    <i>
      <x v="80"/>
      <x v="165"/>
      <x v="9"/>
    </i>
    <i r="1">
      <x v="166"/>
      <x v="9"/>
    </i>
    <i>
      <x v="81"/>
      <x v="244"/>
      <x v="155"/>
    </i>
    <i r="1">
      <x v="245"/>
      <x v="155"/>
    </i>
    <i r="1">
      <x v="920"/>
      <x v="49"/>
    </i>
    <i r="1">
      <x v="921"/>
      <x v="49"/>
    </i>
    <i>
      <x v="82"/>
      <x v="242"/>
      <x v="155"/>
    </i>
    <i>
      <x v="83"/>
      <x v="182"/>
      <x v="160"/>
    </i>
    <i>
      <x v="84"/>
      <x v="974"/>
      <x v="178"/>
    </i>
    <i>
      <x v="85"/>
      <x v="384"/>
      <x v="160"/>
    </i>
    <i>
      <x v="86"/>
      <x v="739"/>
      <x v="160"/>
    </i>
    <i>
      <x v="87"/>
      <x v="1093"/>
      <x v="7"/>
    </i>
    <i>
      <x v="88"/>
      <x v="558"/>
      <x v="7"/>
    </i>
    <i>
      <x v="89"/>
      <x v="591"/>
      <x v="49"/>
    </i>
    <i>
      <x v="90"/>
      <x v="316"/>
      <x v="49"/>
    </i>
    <i>
      <x v="91"/>
      <x v="760"/>
      <x v="160"/>
    </i>
    <i>
      <x v="92"/>
      <x v="905"/>
      <x v="16"/>
    </i>
    <i>
      <x v="93"/>
      <x v="631"/>
      <x v="66"/>
    </i>
    <i>
      <x v="94"/>
      <x v="1306"/>
      <x v="160"/>
    </i>
    <i>
      <x v="95"/>
      <x v="641"/>
      <x v="121"/>
    </i>
    <i>
      <x v="96"/>
      <x v="1297"/>
      <x v="155"/>
    </i>
    <i r="1">
      <x v="1298"/>
      <x v="155"/>
    </i>
    <i>
      <x v="97"/>
      <x v="831"/>
      <x v="16"/>
    </i>
    <i>
      <x v="98"/>
      <x v="982"/>
      <x v="178"/>
    </i>
    <i>
      <x v="99"/>
      <x v="950"/>
      <x v="66"/>
    </i>
    <i>
      <x v="100"/>
      <x v="180"/>
      <x v="160"/>
    </i>
    <i r="1">
      <x v="181"/>
      <x v="160"/>
    </i>
    <i>
      <x v="101"/>
      <x v="429"/>
      <x v="16"/>
    </i>
    <i>
      <x v="102"/>
      <x v="441"/>
      <x v="13"/>
    </i>
    <i>
      <x v="103"/>
      <x v="226"/>
      <x v="179"/>
    </i>
    <i>
      <x v="104"/>
      <x v="1052"/>
      <x v="137"/>
    </i>
    <i r="1">
      <x v="1053"/>
      <x v="137"/>
    </i>
    <i>
      <x v="105"/>
      <x v="396"/>
      <x v="179"/>
    </i>
    <i>
      <x v="106"/>
      <x v="1034"/>
      <x v="103"/>
    </i>
    <i>
      <x v="107"/>
      <x v="411"/>
      <x v="9"/>
    </i>
    <i r="1">
      <x v="412"/>
      <x v="9"/>
    </i>
    <i r="1">
      <x v="413"/>
      <x v="9"/>
    </i>
    <i r="1">
      <x v="414"/>
      <x v="9"/>
    </i>
    <i>
      <x v="108"/>
      <x v="1194"/>
      <x v="130"/>
    </i>
    <i>
      <x v="109"/>
      <x v="509"/>
      <x v="117"/>
    </i>
    <i>
      <x v="110"/>
      <x v="530"/>
      <x v="157"/>
    </i>
    <i r="1">
      <x v="531"/>
      <x v="157"/>
    </i>
    <i r="1">
      <x v="532"/>
      <x v="157"/>
    </i>
    <i>
      <x v="111"/>
      <x v="893"/>
      <x v="160"/>
    </i>
    <i>
      <x v="112"/>
      <x v="12"/>
      <x v="3"/>
    </i>
    <i r="1">
      <x v="87"/>
      <x v="3"/>
    </i>
    <i r="1">
      <x v="164"/>
      <x v="3"/>
    </i>
    <i>
      <x v="113"/>
      <x v="884"/>
      <x v="147"/>
    </i>
    <i>
      <x v="114"/>
      <x v="1204"/>
      <x v="19"/>
    </i>
    <i>
      <x v="115"/>
      <x v="141"/>
      <x v="22"/>
    </i>
    <i r="1">
      <x v="142"/>
      <x v="22"/>
    </i>
    <i>
      <x v="116"/>
      <x v="562"/>
      <x v="49"/>
    </i>
    <i>
      <x v="117"/>
      <x v="1221"/>
      <x v="105"/>
    </i>
    <i r="1">
      <x v="1222"/>
      <x v="105"/>
    </i>
    <i r="1">
      <x v="1223"/>
      <x v="105"/>
    </i>
    <i r="1">
      <x v="1224"/>
      <x v="105"/>
    </i>
    <i r="1">
      <x v="1225"/>
      <x v="105"/>
    </i>
    <i r="1">
      <x v="1226"/>
      <x v="105"/>
    </i>
    <i r="1">
      <x v="1227"/>
      <x v="105"/>
    </i>
    <i r="1">
      <x v="1228"/>
      <x v="105"/>
    </i>
    <i>
      <x v="118"/>
      <x v="14"/>
      <x v="38"/>
    </i>
    <i r="1">
      <x v="15"/>
      <x v="38"/>
    </i>
    <i>
      <x v="119"/>
      <x v="315"/>
      <x v="60"/>
    </i>
    <i r="1">
      <x v="1229"/>
      <x v="60"/>
    </i>
    <i>
      <x v="120"/>
      <x v="683"/>
      <x v="38"/>
    </i>
    <i r="1">
      <x v="684"/>
      <x v="38"/>
    </i>
    <i>
      <x v="121"/>
      <x v="177"/>
      <x v="178"/>
    </i>
    <i r="1">
      <x v="178"/>
      <x v="178"/>
    </i>
    <i>
      <x v="122"/>
      <x v="1301"/>
      <x v="28"/>
    </i>
    <i r="1">
      <x v="1302"/>
      <x v="28"/>
    </i>
    <i r="1">
      <x v="1303"/>
      <x v="28"/>
    </i>
    <i>
      <x v="123"/>
      <x v="321"/>
      <x v="40"/>
    </i>
    <i r="1">
      <x v="322"/>
      <x v="40"/>
    </i>
    <i>
      <x v="124"/>
      <x v="629"/>
      <x v="55"/>
    </i>
    <i r="1">
      <x v="630"/>
      <x v="55"/>
    </i>
    <i>
      <x v="125"/>
      <x v="263"/>
      <x v="106"/>
    </i>
    <i>
      <x v="126"/>
      <x v="749"/>
      <x v="131"/>
    </i>
    <i>
      <x v="127"/>
      <x v="81"/>
      <x v="130"/>
    </i>
    <i r="1">
      <x v="82"/>
      <x v="130"/>
    </i>
    <i r="1">
      <x v="83"/>
      <x v="130"/>
    </i>
    <i r="1">
      <x v="84"/>
      <x v="130"/>
    </i>
    <i>
      <x v="128"/>
      <x v="153"/>
      <x v="160"/>
    </i>
    <i>
      <x v="129"/>
      <x v="1197"/>
      <x v="52"/>
    </i>
    <i>
      <x v="130"/>
      <x v="924"/>
      <x v="82"/>
    </i>
    <i r="1">
      <x v="975"/>
      <x v="53"/>
    </i>
    <i>
      <x v="131"/>
      <x v="576"/>
      <x v="24"/>
    </i>
    <i>
      <x v="132"/>
      <x v="397"/>
      <x v="36"/>
    </i>
    <i>
      <x v="133"/>
      <x v="1182"/>
      <x v="27"/>
    </i>
    <i r="1">
      <x v="1183"/>
      <x v="27"/>
    </i>
    <i r="1">
      <x v="1184"/>
      <x v="27"/>
    </i>
    <i r="1">
      <x v="1255"/>
      <x v="107"/>
    </i>
    <i>
      <x v="134"/>
      <x v="1119"/>
      <x v="178"/>
    </i>
    <i r="1">
      <x v="1120"/>
      <x v="178"/>
    </i>
    <i r="1">
      <x v="1121"/>
      <x v="178"/>
    </i>
    <i r="1">
      <x v="1182"/>
      <x v="27"/>
    </i>
    <i r="1">
      <x v="1183"/>
      <x v="27"/>
    </i>
    <i r="1">
      <x v="1184"/>
      <x v="27"/>
    </i>
    <i>
      <x v="135"/>
      <x v="214"/>
      <x v="53"/>
    </i>
    <i r="1">
      <x v="925"/>
      <x v="108"/>
    </i>
    <i r="1">
      <x v="928"/>
      <x v="178"/>
    </i>
    <i>
      <x v="136"/>
      <x v="30"/>
      <x v="178"/>
    </i>
    <i r="1">
      <x v="31"/>
      <x v="178"/>
    </i>
    <i r="1">
      <x v="32"/>
      <x v="53"/>
    </i>
    <i r="1">
      <x v="330"/>
      <x v="176"/>
    </i>
    <i r="1">
      <x v="365"/>
      <x v="139"/>
    </i>
    <i r="1">
      <x v="546"/>
      <x v="28"/>
    </i>
    <i r="1">
      <x v="579"/>
      <x v="28"/>
    </i>
    <i r="1">
      <x v="782"/>
      <x v="139"/>
    </i>
    <i r="1">
      <x v="792"/>
      <x v="108"/>
    </i>
    <i r="1">
      <x v="965"/>
      <x v="36"/>
    </i>
    <i r="1">
      <x v="966"/>
      <x v="148"/>
    </i>
    <i>
      <x v="137"/>
      <x v="390"/>
      <x v="178"/>
    </i>
    <i>
      <x v="138"/>
      <x v="34"/>
      <x v="108"/>
    </i>
    <i r="1">
      <x v="52"/>
      <x v="82"/>
    </i>
    <i r="1">
      <x v="53"/>
      <x v="176"/>
    </i>
    <i r="1">
      <x v="108"/>
      <x v="148"/>
    </i>
    <i r="1">
      <x v="486"/>
      <x v="53"/>
    </i>
    <i r="1">
      <x v="967"/>
      <x v="139"/>
    </i>
    <i>
      <x v="139"/>
      <x v="934"/>
      <x v="36"/>
    </i>
    <i>
      <x v="140"/>
      <x v="234"/>
      <x v="53"/>
    </i>
    <i r="1">
      <x v="386"/>
      <x v="82"/>
    </i>
    <i r="1">
      <x v="1133"/>
      <x v="53"/>
    </i>
    <i>
      <x v="141"/>
      <x v="201"/>
      <x v="53"/>
    </i>
    <i>
      <x v="142"/>
      <x v="186"/>
      <x v="139"/>
    </i>
    <i r="1">
      <x v="783"/>
      <x v="139"/>
    </i>
    <i>
      <x v="143"/>
      <x v="1296"/>
      <x v="108"/>
    </i>
    <i>
      <x v="144"/>
      <x v="784"/>
      <x v="139"/>
    </i>
    <i>
      <x v="145"/>
      <x v="203"/>
      <x v="39"/>
    </i>
    <i>
      <x v="146"/>
      <x v="793"/>
      <x v="178"/>
    </i>
    <i>
      <x v="147"/>
      <x v="996"/>
      <x v="33"/>
    </i>
    <i>
      <x v="148"/>
      <x v="464"/>
      <x v="53"/>
    </i>
    <i>
      <x v="149"/>
      <x v="785"/>
      <x v="15"/>
    </i>
    <i r="1">
      <x v="786"/>
      <x v="15"/>
    </i>
    <i>
      <x v="150"/>
      <x v="983"/>
      <x v="138"/>
    </i>
    <i r="1">
      <x v="984"/>
      <x v="138"/>
    </i>
    <i>
      <x v="151"/>
      <x v="465"/>
      <x v="156"/>
    </i>
    <i>
      <x v="152"/>
      <x v="729"/>
      <x v="167"/>
    </i>
    <i>
      <x v="153"/>
      <x v="293"/>
      <x v="176"/>
    </i>
    <i>
      <x v="154"/>
      <x v="1150"/>
      <x v="82"/>
    </i>
    <i r="1">
      <x v="1151"/>
      <x v="82"/>
    </i>
    <i>
      <x v="155"/>
      <x v="394"/>
      <x v="179"/>
    </i>
    <i r="1">
      <x v="1148"/>
      <x v="152"/>
    </i>
    <i>
      <x v="156"/>
      <x v="8"/>
      <x v="1"/>
    </i>
    <i>
      <x v="157"/>
      <x v="719"/>
      <x v="100"/>
    </i>
    <i r="1">
      <x v="720"/>
      <x v="84"/>
    </i>
    <i>
      <x v="158"/>
      <x v="392"/>
      <x v="189"/>
    </i>
    <i r="1">
      <x v="393"/>
      <x v="189"/>
    </i>
    <i>
      <x v="159"/>
      <x v="747"/>
      <x v="179"/>
    </i>
    <i r="1">
      <x v="1164"/>
      <x v="179"/>
    </i>
    <i>
      <x v="160"/>
      <x v="750"/>
      <x v="156"/>
    </i>
    <i>
      <x v="161"/>
      <x v="80"/>
      <x v="15"/>
    </i>
    <i>
      <x v="162"/>
      <x v="701"/>
      <x v="156"/>
    </i>
    <i r="1">
      <x v="702"/>
      <x v="156"/>
    </i>
    <i r="1">
      <x v="703"/>
      <x v="156"/>
    </i>
    <i r="1">
      <x v="704"/>
      <x v="156"/>
    </i>
    <i r="1">
      <x v="705"/>
      <x v="156"/>
    </i>
    <i r="1">
      <x v="706"/>
      <x v="156"/>
    </i>
    <i r="1">
      <x v="707"/>
      <x v="156"/>
    </i>
    <i r="1">
      <x v="708"/>
      <x v="156"/>
    </i>
    <i r="1">
      <x v="709"/>
      <x v="156"/>
    </i>
    <i>
      <x v="163"/>
      <x v="378"/>
      <x v="21"/>
    </i>
    <i>
      <x v="164"/>
      <x v="962"/>
      <x v="45"/>
    </i>
    <i r="1">
      <x v="963"/>
      <x v="45"/>
    </i>
    <i>
      <x v="165"/>
      <x v="908"/>
      <x v="127"/>
    </i>
    <i>
      <x v="166"/>
      <x v="17"/>
      <x v="74"/>
    </i>
    <i r="1">
      <x v="870"/>
      <x v="74"/>
    </i>
    <i>
      <x v="167"/>
      <x v="288"/>
      <x v="74"/>
    </i>
    <i>
      <x v="168"/>
      <x v="1070"/>
      <x v="74"/>
    </i>
    <i r="1">
      <x v="1278"/>
      <x v="74"/>
    </i>
    <i r="1">
      <x v="1279"/>
      <x v="74"/>
    </i>
    <i>
      <x v="169"/>
      <x v="779"/>
      <x v="155"/>
    </i>
    <i>
      <x v="170"/>
      <x v="115"/>
      <x v="53"/>
    </i>
    <i>
      <x v="171"/>
      <x v="1132"/>
      <x v="178"/>
    </i>
    <i>
      <x v="172"/>
      <x v="843"/>
      <x v="30"/>
    </i>
    <i>
      <x v="173"/>
      <x v="168"/>
      <x v="187"/>
    </i>
    <i>
      <x v="174"/>
      <x v="593"/>
      <x v="20"/>
    </i>
    <i r="1">
      <x v="594"/>
      <x v="20"/>
    </i>
    <i r="1">
      <x v="595"/>
      <x v="20"/>
    </i>
    <i r="1">
      <x v="596"/>
      <x v="20"/>
    </i>
    <i r="1">
      <x v="597"/>
      <x v="20"/>
    </i>
    <i>
      <x v="175"/>
      <x v="1012"/>
      <x v="180"/>
    </i>
    <i r="1">
      <x v="1013"/>
      <x v="180"/>
    </i>
    <i r="1">
      <x v="1014"/>
      <x v="180"/>
    </i>
    <i>
      <x v="176"/>
      <x v="50"/>
      <x v="130"/>
    </i>
    <i>
      <x v="177"/>
      <x v="221"/>
      <x v="148"/>
    </i>
    <i>
      <x v="178"/>
      <x v="311"/>
      <x v="24"/>
    </i>
    <i r="1">
      <x v="312"/>
      <x v="24"/>
    </i>
    <i>
      <x v="179"/>
      <x v="774"/>
      <x v="6"/>
    </i>
    <i>
      <x v="180"/>
      <x v="391"/>
      <x v="6"/>
    </i>
    <i>
      <x v="181"/>
      <x v="455"/>
      <x v="52"/>
    </i>
    <i r="1">
      <x v="525"/>
      <x v="100"/>
    </i>
    <i>
      <x v="182"/>
      <x v="218"/>
      <x v="180"/>
    </i>
    <i>
      <x v="183"/>
      <x v="28"/>
      <x v="6"/>
    </i>
    <i r="1">
      <x v="188"/>
      <x v="34"/>
    </i>
    <i>
      <x v="184"/>
      <x v="880"/>
      <x v="92"/>
    </i>
    <i>
      <x v="185"/>
      <x v="436"/>
      <x v="188"/>
    </i>
    <i>
      <x v="186"/>
      <x v="743"/>
      <x v="179"/>
    </i>
    <i>
      <x v="187"/>
      <x v="167"/>
      <x v="179"/>
    </i>
    <i>
      <x v="188"/>
      <x v="104"/>
      <x v="28"/>
    </i>
    <i>
      <x v="189"/>
      <x v="54"/>
      <x v="97"/>
    </i>
    <i r="1">
      <x v="55"/>
      <x v="97"/>
    </i>
    <i r="1">
      <x v="929"/>
      <x v="148"/>
    </i>
    <i>
      <x v="190"/>
      <x v="262"/>
      <x v="103"/>
    </i>
    <i>
      <x v="191"/>
      <x v="869"/>
      <x v="155"/>
    </i>
    <i>
      <x v="192"/>
      <x v="457"/>
      <x v="84"/>
    </i>
    <i>
      <x v="193"/>
      <x v="169"/>
      <x v="41"/>
    </i>
    <i r="1">
      <x v="170"/>
      <x v="41"/>
    </i>
    <i r="1">
      <x v="443"/>
      <x v="81"/>
    </i>
    <i>
      <x v="194"/>
      <x v="1192"/>
      <x v="105"/>
    </i>
    <i>
      <x v="195"/>
      <x v="832"/>
      <x v="105"/>
    </i>
    <i>
      <x v="196"/>
      <x v="18"/>
      <x v="128"/>
    </i>
    <i r="1">
      <x v="19"/>
      <x v="128"/>
    </i>
    <i r="1">
      <x v="20"/>
      <x v="128"/>
    </i>
    <i r="1">
      <x v="21"/>
      <x v="128"/>
    </i>
    <i r="1">
      <x v="22"/>
      <x v="128"/>
    </i>
    <i>
      <x v="197"/>
      <x v="487"/>
      <x v="149"/>
    </i>
    <i>
      <x v="198"/>
      <x v="1324"/>
      <x v="179"/>
    </i>
    <i r="1">
      <x v="1325"/>
      <x v="179"/>
    </i>
    <i>
      <x v="199"/>
      <x v="1026"/>
      <x v="160"/>
    </i>
    <i>
      <x v="200"/>
      <x v="127"/>
      <x v="32"/>
    </i>
    <i r="1">
      <x v="971"/>
      <x v="32"/>
    </i>
    <i r="1">
      <x v="972"/>
      <x v="32"/>
    </i>
    <i>
      <x v="201"/>
      <x v="189"/>
      <x v="48"/>
    </i>
    <i>
      <x v="202"/>
      <x v="557"/>
      <x v="179"/>
    </i>
    <i>
      <x v="203"/>
      <x v="648"/>
      <x v="131"/>
    </i>
    <i>
      <x v="204"/>
      <x v="104"/>
      <x v="28"/>
    </i>
    <i>
      <x v="205"/>
      <x v="716"/>
      <x v="131"/>
    </i>
    <i>
      <x v="206"/>
      <x v="553"/>
      <x v="131"/>
    </i>
    <i>
      <x v="207"/>
      <x v="603"/>
      <x v="160"/>
    </i>
    <i>
      <x v="208"/>
      <x v="1019"/>
      <x v="146"/>
    </i>
    <i>
      <x v="209"/>
      <x v="755"/>
      <x v="134"/>
    </i>
    <i>
      <x v="210"/>
      <x v="187"/>
      <x v="47"/>
    </i>
    <i>
      <x v="211"/>
      <x v="463"/>
      <x v="152"/>
    </i>
    <i r="1">
      <x v="500"/>
      <x v="22"/>
    </i>
    <i>
      <x v="212"/>
      <x v="1036"/>
      <x v="97"/>
    </i>
    <i>
      <x v="213"/>
      <x v="363"/>
      <x v="66"/>
    </i>
    <i>
      <x v="214"/>
      <x v="592"/>
      <x v="17"/>
    </i>
    <i>
      <x v="215"/>
      <x v="586"/>
      <x v="158"/>
    </i>
    <i r="1">
      <x v="1195"/>
      <x v="179"/>
    </i>
    <i r="1">
      <x v="1196"/>
      <x v="179"/>
    </i>
    <i>
      <x v="216"/>
      <x v="767"/>
      <x v="130"/>
    </i>
    <i>
      <x v="217"/>
      <x v="769"/>
      <x v="28"/>
    </i>
    <i>
      <x v="218"/>
      <x v="197"/>
      <x v="49"/>
    </i>
    <i>
      <x v="219"/>
      <x v="522"/>
      <x v="188"/>
    </i>
    <i r="1">
      <x v="523"/>
      <x v="188"/>
    </i>
    <i r="1">
      <x v="524"/>
      <x v="130"/>
    </i>
    <i>
      <x v="220"/>
      <x v="349"/>
      <x v="138"/>
    </i>
    <i r="1">
      <x v="350"/>
      <x v="138"/>
    </i>
    <i r="1">
      <x v="351"/>
      <x v="138"/>
    </i>
    <i>
      <x v="221"/>
      <x v="941"/>
      <x v="104"/>
    </i>
    <i>
      <x v="222"/>
      <x v="1078"/>
      <x v="172"/>
    </i>
    <i r="1">
      <x v="1239"/>
      <x v="172"/>
    </i>
    <i>
      <x v="223"/>
      <x v="973"/>
      <x v="15"/>
    </i>
    <i>
      <x v="224"/>
      <x v="910"/>
      <x v="160"/>
    </i>
    <i r="1">
      <x v="911"/>
      <x v="160"/>
    </i>
    <i>
      <x v="225"/>
      <x v="768"/>
      <x v="55"/>
    </i>
    <i>
      <x v="226"/>
      <x v="615"/>
      <x v="138"/>
    </i>
    <i>
      <x v="227"/>
      <x v="376"/>
      <x v="186"/>
    </i>
    <i>
      <x v="228"/>
      <x v="1295"/>
      <x v="176"/>
    </i>
    <i>
      <x v="229"/>
      <x v="791"/>
      <x v="55"/>
    </i>
    <i>
      <x v="230"/>
      <x v="315"/>
      <x v="60"/>
    </i>
    <i>
      <x v="231"/>
      <x v="215"/>
      <x v="73"/>
    </i>
    <i r="1">
      <x v="216"/>
      <x v="73"/>
    </i>
    <i>
      <x v="232"/>
      <x v="399"/>
      <x v="49"/>
    </i>
    <i>
      <x v="233"/>
      <x v="520"/>
      <x v="170"/>
    </i>
    <i r="1">
      <x v="780"/>
      <x v="170"/>
    </i>
    <i>
      <x v="234"/>
      <x v="847"/>
      <x v="171"/>
    </i>
    <i>
      <x v="235"/>
      <x v="96"/>
      <x v="130"/>
    </i>
    <i>
      <x v="236"/>
      <x v="1026"/>
      <x v="160"/>
    </i>
    <i>
      <x v="237"/>
      <x v="1069"/>
      <x v="171"/>
    </i>
    <i>
      <x v="238"/>
      <x v="1256"/>
      <x v="57"/>
    </i>
    <i>
      <x v="239"/>
      <x v="398"/>
      <x v="73"/>
    </i>
    <i>
      <x v="240"/>
      <x v="219"/>
      <x v="179"/>
    </i>
    <i>
      <x v="241"/>
      <x v="95"/>
      <x v="179"/>
    </i>
    <i>
      <x v="242"/>
      <x v="290"/>
      <x v="144"/>
    </i>
    <i>
      <x v="243"/>
      <x v="118"/>
      <x v="130"/>
    </i>
    <i r="1">
      <x v="138"/>
      <x v="25"/>
    </i>
    <i r="1">
      <x v="139"/>
      <x v="25"/>
    </i>
    <i>
      <x v="244"/>
      <x v="189"/>
      <x v="48"/>
    </i>
    <i r="1">
      <x v="1265"/>
      <x v="24"/>
    </i>
    <i>
      <x v="245"/>
      <x v="612"/>
      <x v="117"/>
    </i>
    <i r="1">
      <x v="931"/>
      <x v="117"/>
    </i>
    <i r="1">
      <x v="932"/>
      <x v="117"/>
    </i>
    <i r="1">
      <x v="933"/>
      <x v="117"/>
    </i>
    <i>
      <x v="246"/>
      <x v="612"/>
      <x v="117"/>
    </i>
    <i>
      <x v="247"/>
      <x v="317"/>
      <x v="130"/>
    </i>
    <i>
      <x v="248"/>
      <x v="297"/>
      <x v="160"/>
    </i>
    <i r="1">
      <x v="298"/>
      <x v="160"/>
    </i>
    <i r="1">
      <x v="299"/>
      <x v="160"/>
    </i>
    <i r="1">
      <x v="300"/>
      <x v="160"/>
    </i>
    <i r="1">
      <x v="301"/>
      <x v="160"/>
    </i>
    <i r="1">
      <x v="302"/>
      <x v="160"/>
    </i>
    <i r="1">
      <x v="303"/>
      <x v="160"/>
    </i>
    <i>
      <x v="249"/>
      <x v="29"/>
      <x v="117"/>
    </i>
    <i r="1">
      <x v="612"/>
      <x v="117"/>
    </i>
    <i>
      <x v="250"/>
      <x v="190"/>
      <x v="148"/>
    </i>
    <i r="1">
      <x v="191"/>
      <x v="148"/>
    </i>
    <i r="1">
      <x v="192"/>
      <x v="148"/>
    </i>
    <i>
      <x v="251"/>
      <x v="833"/>
      <x v="93"/>
    </i>
    <i>
      <x v="252"/>
      <x v="306"/>
      <x v="12"/>
    </i>
    <i>
      <x v="253"/>
      <x v="387"/>
      <x v="71"/>
    </i>
    <i>
      <x v="254"/>
      <x v="304"/>
      <x v="59"/>
    </i>
    <i>
      <x v="255"/>
      <x v="456"/>
      <x v="28"/>
    </i>
    <i>
      <x v="256"/>
      <x v="691"/>
      <x v="179"/>
    </i>
    <i>
      <x v="257"/>
      <x v="665"/>
      <x v="9"/>
    </i>
    <i r="1">
      <x v="666"/>
      <x v="9"/>
    </i>
    <i>
      <x v="258"/>
      <x v="119"/>
      <x v="130"/>
    </i>
    <i>
      <x v="259"/>
      <x v="685"/>
      <x v="138"/>
    </i>
    <i r="1">
      <x v="686"/>
      <x v="138"/>
    </i>
    <i>
      <x v="260"/>
      <x v="914"/>
      <x v="148"/>
    </i>
    <i r="1">
      <x v="915"/>
      <x v="148"/>
    </i>
    <i r="1">
      <x v="916"/>
      <x v="148"/>
    </i>
    <i r="1">
      <x v="927"/>
      <x v="72"/>
    </i>
    <i>
      <x v="261"/>
      <x v="740"/>
      <x v="28"/>
    </i>
    <i>
      <x v="262"/>
      <x v="73"/>
      <x v="137"/>
    </i>
    <i r="1">
      <x v="711"/>
      <x v="136"/>
    </i>
    <i>
      <x v="263"/>
      <x v="710"/>
      <x v="28"/>
    </i>
    <i>
      <x v="264"/>
      <x v="105"/>
      <x v="28"/>
    </i>
    <i r="1">
      <x v="745"/>
      <x v="28"/>
    </i>
    <i r="1">
      <x v="1168"/>
      <x v="11"/>
    </i>
    <i r="1">
      <x v="1190"/>
      <x v="109"/>
    </i>
    <i>
      <x v="265"/>
      <x v="923"/>
      <x v="28"/>
    </i>
    <i>
      <x v="266"/>
      <x v="926"/>
      <x v="91"/>
    </i>
    <i>
      <x v="267"/>
      <x v="451"/>
      <x v="91"/>
    </i>
    <i>
      <x v="268"/>
      <x v="647"/>
      <x v="125"/>
    </i>
    <i>
      <x v="269"/>
      <x v="854"/>
      <x v="125"/>
    </i>
    <i>
      <x v="270"/>
      <x v="881"/>
      <x v="125"/>
    </i>
    <i>
      <x v="271"/>
      <x v="68"/>
      <x v="28"/>
    </i>
    <i r="1">
      <x v="69"/>
      <x v="28"/>
    </i>
    <i r="1">
      <x v="70"/>
      <x v="28"/>
    </i>
    <i>
      <x v="272"/>
      <x v="693"/>
      <x v="136"/>
    </i>
    <i>
      <x v="273"/>
      <x v="364"/>
      <x v="77"/>
    </i>
    <i>
      <x v="274"/>
      <x v="279"/>
      <x v="188"/>
    </i>
    <i>
      <x v="275"/>
      <x v="121"/>
      <x v="21"/>
    </i>
    <i>
      <x v="276"/>
      <x v="171"/>
      <x v="148"/>
    </i>
    <i>
      <x v="277"/>
      <x v="980"/>
      <x v="130"/>
    </i>
    <i r="1">
      <x v="981"/>
      <x v="130"/>
    </i>
    <i>
      <x v="278"/>
      <x v="1080"/>
      <x v="52"/>
    </i>
    <i r="1">
      <x v="1081"/>
      <x v="52"/>
    </i>
    <i>
      <x v="279"/>
      <x v="49"/>
      <x v="9"/>
    </i>
    <i>
      <x v="280"/>
      <x v="761"/>
      <x v="148"/>
    </i>
    <i>
      <x v="281"/>
      <x v="1072"/>
      <x v="148"/>
    </i>
    <i r="1">
      <x v="1073"/>
      <x v="148"/>
    </i>
    <i r="1">
      <x v="1074"/>
      <x v="148"/>
    </i>
    <i r="1">
      <x v="1075"/>
      <x v="148"/>
    </i>
    <i r="1">
      <x v="1076"/>
      <x v="148"/>
    </i>
    <i>
      <x v="282"/>
      <x v="338"/>
      <x v="145"/>
    </i>
    <i>
      <x v="283"/>
      <x v="335"/>
      <x v="108"/>
    </i>
    <i r="1">
      <x v="694"/>
      <x v="72"/>
    </i>
    <i r="1">
      <x v="695"/>
      <x v="72"/>
    </i>
    <i r="1">
      <x v="696"/>
      <x v="72"/>
    </i>
    <i>
      <x v="284"/>
      <x v="1116"/>
      <x v="9"/>
    </i>
    <i>
      <x v="285"/>
      <x v="1071"/>
      <x v="87"/>
    </i>
    <i>
      <x v="286"/>
      <x v="1022"/>
      <x v="138"/>
    </i>
    <i r="1">
      <x v="1023"/>
      <x v="138"/>
    </i>
    <i r="1">
      <x v="1024"/>
      <x v="138"/>
    </i>
    <i>
      <x v="287"/>
      <x v="515"/>
      <x v="99"/>
    </i>
    <i r="1">
      <x v="516"/>
      <x v="99"/>
    </i>
    <i r="1">
      <x v="517"/>
      <x v="99"/>
    </i>
    <i r="1">
      <x v="518"/>
      <x v="99"/>
    </i>
    <i>
      <x v="288"/>
      <x v="1045"/>
      <x v="155"/>
    </i>
    <i r="1">
      <x v="1046"/>
      <x v="155"/>
    </i>
    <i r="1">
      <x v="1047"/>
      <x v="155"/>
    </i>
    <i r="1">
      <x v="1048"/>
      <x v="155"/>
    </i>
    <i r="1">
      <x v="1049"/>
      <x v="155"/>
    </i>
    <i>
      <x v="289"/>
      <x v="1317"/>
      <x v="182"/>
    </i>
    <i r="1">
      <x v="1318"/>
      <x v="182"/>
    </i>
    <i>
      <x v="290"/>
      <x v="1010"/>
      <x v="77"/>
    </i>
    <i>
      <x v="291"/>
      <x v="280"/>
      <x v="78"/>
    </i>
    <i>
      <x v="292"/>
      <x v="276"/>
      <x v="148"/>
    </i>
    <i r="1">
      <x v="688"/>
      <x v="87"/>
    </i>
    <i r="1">
      <x v="885"/>
      <x v="148"/>
    </i>
    <i>
      <x v="293"/>
      <x v="313"/>
      <x v="66"/>
    </i>
    <i r="1">
      <x v="314"/>
      <x v="66"/>
    </i>
    <i r="1">
      <x v="398"/>
      <x v="73"/>
    </i>
    <i r="1">
      <x v="898"/>
      <x v="178"/>
    </i>
    <i r="1">
      <x v="899"/>
      <x v="178"/>
    </i>
    <i>
      <x v="294"/>
      <x v="220"/>
      <x v="179"/>
    </i>
    <i>
      <x v="295"/>
      <x v="622"/>
      <x v="148"/>
    </i>
    <i>
      <x v="296"/>
      <x v="526"/>
      <x v="155"/>
    </i>
    <i r="1">
      <x v="527"/>
      <x v="155"/>
    </i>
    <i r="1">
      <x v="528"/>
      <x v="155"/>
    </i>
    <i>
      <x v="297"/>
      <x v="618"/>
      <x v="91"/>
    </i>
    <i r="1">
      <x v="1177"/>
      <x v="91"/>
    </i>
    <i r="1">
      <x v="1178"/>
      <x v="91"/>
    </i>
    <i r="1">
      <x v="1179"/>
      <x v="91"/>
    </i>
    <i r="1">
      <x v="1180"/>
      <x v="91"/>
    </i>
    <i r="1">
      <x v="1181"/>
      <x v="91"/>
    </i>
    <i>
      <x v="298"/>
      <x v="1147"/>
      <x v="179"/>
    </i>
    <i>
      <x v="299"/>
      <x v="101"/>
      <x v="62"/>
    </i>
    <i r="1">
      <x v="446"/>
      <x v="139"/>
    </i>
    <i>
      <x v="300"/>
      <x v="865"/>
      <x v="15"/>
    </i>
    <i r="1">
      <x v="866"/>
      <x v="15"/>
    </i>
    <i r="1">
      <x v="867"/>
      <x v="15"/>
    </i>
    <i>
      <x v="301"/>
      <x v="698"/>
      <x v="179"/>
    </i>
    <i r="1">
      <x v="699"/>
      <x v="179"/>
    </i>
    <i>
      <x v="302"/>
      <x v="1308"/>
      <x v="188"/>
    </i>
    <i>
      <x v="303"/>
      <x v="407"/>
      <x v="193"/>
    </i>
    <i r="1">
      <x v="408"/>
      <x v="193"/>
    </i>
    <i>
      <x v="304"/>
      <x v="964"/>
      <x v="128"/>
    </i>
    <i>
      <x v="305"/>
      <x v="1044"/>
      <x v="9"/>
    </i>
    <i>
      <x v="306"/>
      <x v="587"/>
      <x v="112"/>
    </i>
    <i>
      <x v="307"/>
      <x v="60"/>
      <x v="89"/>
    </i>
    <i r="1">
      <x v="61"/>
      <x v="89"/>
    </i>
    <i r="1">
      <x v="62"/>
      <x v="89"/>
    </i>
    <i>
      <x v="308"/>
      <x v="667"/>
      <x v="90"/>
    </i>
    <i>
      <x v="309"/>
      <x v="237"/>
      <x v="159"/>
    </i>
    <i r="1">
      <x v="238"/>
      <x v="159"/>
    </i>
    <i r="1">
      <x v="1025"/>
      <x v="159"/>
    </i>
    <i>
      <x v="310"/>
      <x v="437"/>
      <x v="193"/>
    </i>
    <i>
      <x v="311"/>
      <x v="1327"/>
      <x v="148"/>
    </i>
    <i>
      <x v="312"/>
      <x v="173"/>
      <x v="183"/>
    </i>
    <i>
      <x v="313"/>
      <x v="380"/>
      <x v="5"/>
    </i>
    <i>
      <x v="314"/>
      <x v="172"/>
      <x v="79"/>
    </i>
    <i>
      <x v="315"/>
      <x v="333"/>
      <x v="148"/>
    </i>
    <i>
      <x v="316"/>
      <x v="1231"/>
      <x v="52"/>
    </i>
    <i>
      <x v="317"/>
      <x v="654"/>
      <x v="5"/>
    </i>
    <i>
      <x v="318"/>
      <x v="1340"/>
      <x v="148"/>
    </i>
    <i>
      <x v="319"/>
      <x v="395"/>
      <x v="167"/>
    </i>
    <i>
      <x v="320"/>
      <x v="1335"/>
      <x v="128"/>
    </i>
    <i>
      <x v="321"/>
      <x/>
      <x v="65"/>
    </i>
    <i r="1">
      <x v="2"/>
      <x v="65"/>
    </i>
    <i r="1">
      <x v="3"/>
      <x v="65"/>
    </i>
    <i r="1">
      <x v="373"/>
      <x v="65"/>
    </i>
    <i>
      <x v="322"/>
      <x v="251"/>
      <x v="148"/>
    </i>
    <i>
      <x v="323"/>
      <x v="1187"/>
      <x v="188"/>
    </i>
    <i r="1">
      <x v="1234"/>
      <x v="133"/>
    </i>
    <i>
      <x v="324"/>
      <x v="477"/>
      <x v="90"/>
    </i>
    <i>
      <x v="325"/>
      <x v="248"/>
      <x v="54"/>
    </i>
    <i>
      <x v="326"/>
      <x v="942"/>
      <x v="49"/>
    </i>
    <i>
      <x v="327"/>
      <x v="943"/>
      <x v="52"/>
    </i>
    <i r="1">
      <x v="944"/>
      <x v="52"/>
    </i>
    <i>
      <x v="328"/>
      <x v="72"/>
      <x v="18"/>
    </i>
    <i>
      <x v="329"/>
      <x v="1162"/>
      <x v="52"/>
    </i>
    <i>
      <x v="330"/>
      <x v="207"/>
      <x v="133"/>
    </i>
    <i r="1">
      <x v="208"/>
      <x v="133"/>
    </i>
    <i r="1">
      <x v="209"/>
      <x v="180"/>
    </i>
    <i>
      <x v="331"/>
      <x v="1322"/>
      <x v="193"/>
    </i>
    <i>
      <x v="332"/>
      <x v="1352"/>
      <x v="148"/>
    </i>
    <i>
      <x v="333"/>
      <x v="1058"/>
      <x v="128"/>
    </i>
    <i>
      <x v="334"/>
      <x v="421"/>
      <x v="24"/>
    </i>
    <i>
      <x v="335"/>
      <x v="565"/>
      <x v="88"/>
    </i>
    <i>
      <x v="336"/>
      <x v="231"/>
      <x v="148"/>
    </i>
    <i r="1">
      <x v="232"/>
      <x v="148"/>
    </i>
    <i>
      <x v="337"/>
      <x v="308"/>
      <x v="148"/>
    </i>
    <i>
      <x v="338"/>
      <x v="986"/>
      <x v="129"/>
    </i>
    <i>
      <x v="339"/>
      <x v="453"/>
      <x v="24"/>
    </i>
    <i>
      <x v="340"/>
      <x v="1026"/>
      <x v="160"/>
    </i>
    <i>
      <x v="341"/>
      <x v="1026"/>
      <x v="160"/>
    </i>
    <i>
      <x v="342"/>
      <x v="731"/>
      <x v="148"/>
    </i>
    <i>
      <x v="343"/>
      <x v="765"/>
      <x v="151"/>
    </i>
    <i r="1">
      <x v="766"/>
      <x v="151"/>
    </i>
    <i>
      <x v="344"/>
      <x v="369"/>
      <x v="151"/>
    </i>
    <i>
      <x v="345"/>
      <x v="1056"/>
      <x v="105"/>
    </i>
    <i>
      <x v="346"/>
      <x v="265"/>
      <x v="146"/>
    </i>
    <i>
      <x v="347"/>
      <x v="295"/>
      <x v="130"/>
    </i>
    <i>
      <x v="348"/>
      <x v="1026"/>
      <x v="160"/>
    </i>
    <i>
      <x v="349"/>
      <x v="189"/>
      <x v="48"/>
    </i>
    <i>
      <x v="350"/>
      <x v="1243"/>
      <x v="79"/>
    </i>
    <i>
      <x v="351"/>
      <x v="976"/>
      <x v="190"/>
    </i>
    <i r="1">
      <x v="977"/>
      <x v="190"/>
    </i>
    <i>
      <x v="352"/>
      <x v="1328"/>
      <x v="80"/>
    </i>
    <i>
      <x v="353"/>
      <x v="339"/>
      <x v="79"/>
    </i>
    <i>
      <x v="354"/>
      <x v="1249"/>
      <x v="79"/>
    </i>
    <i>
      <x v="355"/>
      <x v="513"/>
      <x v="105"/>
    </i>
    <i>
      <x v="356"/>
      <x v="310"/>
      <x v="105"/>
    </i>
    <i r="1">
      <x v="968"/>
      <x v="190"/>
    </i>
    <i>
      <x v="357"/>
      <x v="888"/>
      <x v="128"/>
    </i>
    <i>
      <x v="358"/>
      <x v="1142"/>
      <x v="156"/>
    </i>
    <i r="1">
      <x v="1143"/>
      <x v="156"/>
    </i>
    <i r="1">
      <x v="1144"/>
      <x v="156"/>
    </i>
    <i>
      <x v="359"/>
      <x v="521"/>
      <x v="128"/>
    </i>
    <i>
      <x v="360"/>
      <x v="1185"/>
      <x v="190"/>
    </i>
    <i>
      <x v="361"/>
      <x v="1283"/>
      <x v="190"/>
    </i>
    <i r="1">
      <x v="1284"/>
      <x v="190"/>
    </i>
    <i>
      <x v="362"/>
      <x v="1332"/>
      <x v="128"/>
    </i>
    <i>
      <x v="363"/>
      <x v="357"/>
      <x v="79"/>
    </i>
    <i>
      <x v="364"/>
      <x v="1287"/>
      <x v="79"/>
    </i>
    <i>
      <x v="365"/>
      <x v="661"/>
      <x/>
    </i>
    <i r="1">
      <x v="662"/>
      <x/>
    </i>
    <i>
      <x v="366"/>
      <x v="6"/>
      <x v="188"/>
    </i>
    <i>
      <x v="367"/>
      <x v="375"/>
      <x v="79"/>
    </i>
    <i>
      <x v="368"/>
      <x v="1094"/>
      <x v="79"/>
    </i>
    <i>
      <x v="369"/>
      <x v="1211"/>
      <x v="190"/>
    </i>
    <i>
      <x v="370"/>
      <x v="985"/>
      <x v="105"/>
    </i>
    <i>
      <x v="371"/>
      <x v="377"/>
      <x v="40"/>
    </i>
    <i>
      <x v="372"/>
      <x v="277"/>
      <x v="79"/>
    </i>
    <i r="1">
      <x v="278"/>
      <x v="79"/>
    </i>
    <i>
      <x v="373"/>
      <x v="435"/>
      <x v="79"/>
    </i>
    <i>
      <x v="374"/>
      <x v="798"/>
      <x v="79"/>
    </i>
    <i>
      <x v="375"/>
      <x v="124"/>
      <x v="79"/>
    </i>
    <i>
      <x v="376"/>
      <x v="547"/>
      <x v="190"/>
    </i>
    <i>
      <x v="377"/>
      <x v="1109"/>
      <x v="105"/>
    </i>
    <i>
      <x v="378"/>
      <x v="264"/>
      <x v="128"/>
    </i>
    <i>
      <x v="379"/>
      <x v="294"/>
      <x v="190"/>
    </i>
    <i>
      <x v="380"/>
      <x v="175"/>
      <x v="190"/>
    </i>
    <i r="1">
      <x v="176"/>
      <x v="190"/>
    </i>
    <i>
      <x v="381"/>
      <x v="628"/>
      <x v="178"/>
    </i>
    <i>
      <x v="382"/>
      <x v="917"/>
      <x v="128"/>
    </i>
    <i>
      <x v="383"/>
      <x v="466"/>
      <x v="79"/>
    </i>
    <i>
      <x v="384"/>
      <x v="1002"/>
      <x v="190"/>
    </i>
    <i>
      <x v="385"/>
      <x v="1102"/>
      <x v="79"/>
    </i>
    <i r="1">
      <x v="1103"/>
      <x v="79"/>
    </i>
    <i>
      <x v="386"/>
      <x v="476"/>
      <x v="178"/>
    </i>
    <i>
      <x v="387"/>
      <x v="239"/>
      <x v="140"/>
    </i>
    <i r="1">
      <x v="471"/>
      <x v="53"/>
    </i>
    <i r="1">
      <x v="1353"/>
      <x v="53"/>
    </i>
    <i>
      <x v="388"/>
      <x v="432"/>
      <x v="82"/>
    </i>
    <i r="1">
      <x v="877"/>
      <x v="35"/>
    </i>
    <i>
      <x v="389"/>
      <x v="1237"/>
      <x v="35"/>
    </i>
    <i r="1">
      <x v="1238"/>
      <x v="35"/>
    </i>
    <i>
      <x v="390"/>
      <x v="246"/>
      <x v="35"/>
    </i>
    <i>
      <x v="391"/>
      <x v="728"/>
      <x v="128"/>
    </i>
    <i>
      <x v="392"/>
      <x v="1110"/>
      <x v="22"/>
    </i>
    <i r="1">
      <x v="1111"/>
      <x v="22"/>
    </i>
    <i>
      <x v="393"/>
      <x v="122"/>
      <x v="160"/>
    </i>
    <i r="1">
      <x v="123"/>
      <x v="160"/>
    </i>
    <i>
      <x v="394"/>
      <x v="345"/>
      <x v="27"/>
    </i>
    <i>
      <x v="395"/>
      <x v="616"/>
      <x v="20"/>
    </i>
    <i>
      <x v="396"/>
      <x v="89"/>
      <x v="20"/>
    </i>
    <i>
      <x v="397"/>
      <x v="605"/>
      <x v="155"/>
    </i>
    <i>
      <x v="398"/>
      <x v="472"/>
      <x v="27"/>
    </i>
    <i>
      <x v="399"/>
      <x v="879"/>
      <x v="66"/>
    </i>
    <i>
      <x v="400"/>
      <x v="736"/>
      <x v="20"/>
    </i>
    <i>
      <x v="401"/>
      <x v="1200"/>
      <x v="123"/>
    </i>
    <i>
      <x v="402"/>
      <x v="444"/>
      <x v="61"/>
    </i>
    <i>
      <x v="403"/>
      <x v="1039"/>
      <x v="166"/>
    </i>
    <i>
      <x v="404"/>
      <x v="687"/>
      <x v="148"/>
    </i>
    <i>
      <x v="405"/>
      <x v="1188"/>
      <x v="148"/>
    </i>
    <i>
      <x v="406"/>
      <x v="937"/>
      <x v="20"/>
    </i>
    <i>
      <x v="407"/>
      <x v="1176"/>
      <x v="20"/>
    </i>
    <i>
      <x v="408"/>
      <x v="626"/>
      <x v="118"/>
    </i>
    <i>
      <x v="409"/>
      <x v="406"/>
      <x v="160"/>
    </i>
    <i>
      <x v="410"/>
      <x v="92"/>
      <x v="159"/>
    </i>
    <i>
      <x v="411"/>
      <x v="826"/>
      <x v="40"/>
    </i>
    <i r="1">
      <x v="827"/>
      <x v="40"/>
    </i>
    <i>
      <x v="412"/>
      <x v="250"/>
      <x v="105"/>
    </i>
    <i>
      <x v="413"/>
      <x v="777"/>
      <x v="136"/>
    </i>
    <i>
      <x v="414"/>
      <x v="496"/>
      <x v="146"/>
    </i>
    <i>
      <x v="415"/>
      <x v="636"/>
      <x v="166"/>
    </i>
    <i r="1">
      <x v="637"/>
      <x v="166"/>
    </i>
    <i>
      <x v="416"/>
      <x v="1244"/>
      <x v="60"/>
    </i>
    <i>
      <x v="417"/>
      <x v="315"/>
      <x v="60"/>
    </i>
    <i>
      <x v="418"/>
      <x v="540"/>
      <x v="152"/>
    </i>
    <i r="1">
      <x v="541"/>
      <x v="152"/>
    </i>
    <i>
      <x v="419"/>
      <x v="475"/>
      <x v="159"/>
    </i>
    <i>
      <x v="420"/>
      <x v="818"/>
      <x v="166"/>
    </i>
    <i>
      <x v="421"/>
      <x v="224"/>
      <x v="155"/>
    </i>
    <i>
      <x v="422"/>
      <x v="738"/>
      <x v="101"/>
    </i>
    <i>
      <x v="423"/>
      <x v="255"/>
      <x v="148"/>
    </i>
    <i>
      <x v="424"/>
      <x v="1326"/>
      <x v="148"/>
    </i>
    <i>
      <x v="425"/>
      <x v="819"/>
      <x v="27"/>
    </i>
    <i>
      <x v="426"/>
      <x v="470"/>
      <x v="87"/>
    </i>
    <i>
      <x v="427"/>
      <x v="712"/>
      <x v="123"/>
    </i>
    <i>
      <x v="428"/>
      <x v="134"/>
      <x v="148"/>
    </i>
    <i>
      <x v="429"/>
      <x v="483"/>
      <x v="93"/>
    </i>
    <i r="1">
      <x v="484"/>
      <x v="93"/>
    </i>
    <i>
      <x v="430"/>
      <x v="1031"/>
      <x v="138"/>
    </i>
    <i r="1">
      <x v="1032"/>
      <x v="138"/>
    </i>
    <i>
      <x v="431"/>
      <x v="438"/>
      <x v="38"/>
    </i>
    <i r="1">
      <x v="439"/>
      <x v="38"/>
    </i>
    <i r="1">
      <x v="440"/>
      <x v="38"/>
    </i>
    <i>
      <x v="432"/>
      <x v="1128"/>
      <x v="22"/>
    </i>
    <i r="1">
      <x v="1129"/>
      <x v="22"/>
    </i>
    <i>
      <x v="433"/>
      <x v="1330"/>
      <x v="156"/>
    </i>
    <i>
      <x v="434"/>
      <x v="1126"/>
      <x v="138"/>
    </i>
    <i r="1">
      <x v="1127"/>
      <x v="138"/>
    </i>
    <i>
      <x v="435"/>
      <x v="400"/>
      <x v="138"/>
    </i>
    <i>
      <x v="436"/>
      <x v="136"/>
      <x v="152"/>
    </i>
    <i r="1">
      <x v="137"/>
      <x v="152"/>
    </i>
    <i>
      <x v="437"/>
      <x v="1299"/>
      <x v="148"/>
    </i>
    <i r="1">
      <x v="1300"/>
      <x v="148"/>
    </i>
    <i>
      <x v="438"/>
      <x v="1346"/>
      <x v="138"/>
    </i>
    <i>
      <x v="439"/>
      <x v="48"/>
      <x v="156"/>
    </i>
    <i>
      <x v="440"/>
      <x v="56"/>
      <x v="178"/>
    </i>
    <i r="1">
      <x v="57"/>
      <x v="178"/>
    </i>
    <i r="1">
      <x v="58"/>
      <x v="178"/>
    </i>
    <i r="1">
      <x v="59"/>
      <x v="178"/>
    </i>
    <i>
      <x v="441"/>
      <x v="639"/>
      <x v="148"/>
    </i>
    <i r="1">
      <x v="640"/>
      <x v="148"/>
    </i>
    <i>
      <x v="442"/>
      <x v="668"/>
      <x v="138"/>
    </i>
    <i r="1">
      <x v="669"/>
      <x v="138"/>
    </i>
    <i r="1">
      <x v="1083"/>
      <x v="138"/>
    </i>
    <i>
      <x v="443"/>
      <x v="225"/>
      <x v="156"/>
    </i>
    <i>
      <x v="444"/>
      <x v="670"/>
      <x v="152"/>
    </i>
    <i>
      <x v="445"/>
      <x v="577"/>
      <x v="7"/>
    </i>
    <i r="1">
      <x v="578"/>
      <x v="7"/>
    </i>
    <i>
      <x v="446"/>
      <x v="478"/>
      <x v="148"/>
    </i>
    <i r="1">
      <x v="479"/>
      <x v="148"/>
    </i>
    <i r="1">
      <x v="480"/>
      <x v="148"/>
    </i>
    <i>
      <x v="447"/>
      <x v="573"/>
      <x v="138"/>
    </i>
    <i>
      <x v="448"/>
      <x v="1262"/>
      <x v="62"/>
    </i>
    <i r="1">
      <x v="1263"/>
      <x v="62"/>
    </i>
    <i r="1">
      <x v="1264"/>
      <x v="62"/>
    </i>
    <i>
      <x v="449"/>
      <x v="1189"/>
      <x v="148"/>
    </i>
    <i>
      <x v="450"/>
      <x v="1217"/>
      <x v="138"/>
    </i>
    <i>
      <x v="451"/>
      <x v="1214"/>
      <x v="164"/>
    </i>
    <i r="1">
      <x v="1215"/>
      <x v="164"/>
    </i>
    <i>
      <x v="452"/>
      <x v="533"/>
      <x v="138"/>
    </i>
    <i r="1">
      <x v="534"/>
      <x v="138"/>
    </i>
    <i r="1">
      <x v="535"/>
      <x v="138"/>
    </i>
    <i r="1">
      <x v="536"/>
      <x v="138"/>
    </i>
    <i>
      <x v="453"/>
      <x v="512"/>
      <x v="40"/>
    </i>
    <i>
      <x v="454"/>
      <x v="807"/>
      <x v="80"/>
    </i>
    <i>
      <x v="455"/>
      <x v="420"/>
      <x v="178"/>
    </i>
    <i>
      <x v="456"/>
      <x v="492"/>
      <x v="105"/>
    </i>
    <i>
      <x v="457"/>
      <x v="157"/>
      <x v="22"/>
    </i>
    <i>
      <x v="458"/>
      <x v="149"/>
      <x v="11"/>
    </i>
    <i>
      <x v="459"/>
      <x v="542"/>
      <x v="62"/>
    </i>
    <i>
      <x v="460"/>
      <x v="1344"/>
      <x v="79"/>
    </i>
    <i r="1">
      <x v="1345"/>
      <x v="79"/>
    </i>
    <i>
      <x v="461"/>
      <x v="889"/>
      <x v="138"/>
    </i>
    <i r="1">
      <x v="890"/>
      <x v="138"/>
    </i>
    <i r="1">
      <x v="891"/>
      <x v="138"/>
    </i>
    <i>
      <x v="462"/>
      <x v="873"/>
      <x v="93"/>
    </i>
    <i r="1">
      <x v="874"/>
      <x v="93"/>
    </i>
    <i r="1">
      <x v="875"/>
      <x v="93"/>
    </i>
    <i>
      <x v="463"/>
      <x v="1130"/>
      <x v="177"/>
    </i>
    <i>
      <x v="464"/>
      <x v="160"/>
      <x v="160"/>
    </i>
    <i r="1">
      <x v="161"/>
      <x v="160"/>
    </i>
    <i>
      <x v="465"/>
      <x v="1090"/>
      <x v="28"/>
    </i>
    <i>
      <x v="466"/>
      <x v="154"/>
      <x v="99"/>
    </i>
    <i r="1">
      <x v="155"/>
      <x v="99"/>
    </i>
    <i r="1">
      <x v="156"/>
      <x v="99"/>
    </i>
    <i r="1">
      <x v="212"/>
      <x v="99"/>
    </i>
    <i r="1">
      <x v="213"/>
      <x v="99"/>
    </i>
    <i>
      <x v="467"/>
      <x v="609"/>
      <x v="61"/>
    </i>
    <i r="1">
      <x v="610"/>
      <x v="61"/>
    </i>
    <i>
      <x v="468"/>
      <x v="800"/>
      <x v="38"/>
    </i>
    <i r="1">
      <x v="801"/>
      <x v="38"/>
    </i>
    <i r="1">
      <x v="1235"/>
      <x v="38"/>
    </i>
    <i r="1">
      <x v="1236"/>
      <x v="38"/>
    </i>
    <i>
      <x v="469"/>
      <x v="1009"/>
      <x v="101"/>
    </i>
    <i>
      <x v="470"/>
      <x v="1280"/>
      <x v="28"/>
    </i>
    <i r="1">
      <x v="1281"/>
      <x v="28"/>
    </i>
    <i r="1">
      <x v="1282"/>
      <x v="28"/>
    </i>
    <i>
      <x v="471"/>
      <x v="1312"/>
      <x v="21"/>
    </i>
    <i>
      <x v="472"/>
      <x v="997"/>
      <x v="156"/>
    </i>
    <i r="1">
      <x v="998"/>
      <x v="156"/>
    </i>
    <i>
      <x v="473"/>
      <x v="1117"/>
      <x v="138"/>
    </i>
    <i r="1">
      <x v="1118"/>
      <x v="138"/>
    </i>
    <i>
      <x v="474"/>
      <x v="100"/>
      <x v="37"/>
    </i>
    <i>
      <x v="475"/>
      <x v="939"/>
      <x v="66"/>
    </i>
    <i>
      <x v="476"/>
      <x v="1167"/>
      <x v="125"/>
    </i>
    <i>
      <x v="477"/>
      <x v="978"/>
      <x v="62"/>
    </i>
    <i r="1">
      <x v="979"/>
      <x v="62"/>
    </i>
    <i>
      <x v="478"/>
      <x v="433"/>
      <x v="156"/>
    </i>
    <i>
      <x v="479"/>
      <x v="655"/>
      <x v="156"/>
    </i>
    <i>
      <x v="480"/>
      <x v="434"/>
      <x v="156"/>
    </i>
    <i>
      <x v="481"/>
      <x v="116"/>
      <x v="148"/>
    </i>
    <i>
      <x v="482"/>
      <x v="252"/>
      <x v="105"/>
    </i>
    <i r="1">
      <x v="253"/>
      <x v="105"/>
    </i>
    <i r="1">
      <x v="254"/>
      <x v="105"/>
    </i>
    <i>
      <x v="483"/>
      <x v="467"/>
      <x v="156"/>
    </i>
    <i>
      <x v="484"/>
      <x v="883"/>
      <x v="156"/>
    </i>
    <i>
      <x v="485"/>
      <x v="551"/>
      <x v="156"/>
    </i>
    <i r="1">
      <x v="552"/>
      <x v="156"/>
    </i>
    <i>
      <x v="486"/>
      <x v="346"/>
      <x v="55"/>
    </i>
    <i>
      <x v="487"/>
      <x v="360"/>
      <x v="125"/>
    </i>
    <i>
      <x v="488"/>
      <x v="1241"/>
      <x v="15"/>
    </i>
    <i>
      <x v="489"/>
      <x v="568"/>
      <x v="128"/>
    </i>
    <i>
      <x v="490"/>
      <x v="103"/>
      <x v="125"/>
    </i>
    <i>
      <x v="491"/>
      <x v="1154"/>
      <x v="156"/>
    </i>
    <i r="1">
      <x v="1156"/>
      <x v="156"/>
    </i>
    <i>
      <x v="492"/>
      <x v="543"/>
      <x v="80"/>
    </i>
    <i>
      <x v="493"/>
      <x v="240"/>
      <x v="62"/>
    </i>
    <i r="1">
      <x v="241"/>
      <x v="62"/>
    </i>
    <i>
      <x v="494"/>
      <x v="1315"/>
      <x v="40"/>
    </i>
    <i>
      <x v="495"/>
      <x v="16"/>
      <x v="178"/>
    </i>
    <i>
      <x v="496"/>
      <x v="938"/>
      <x v="67"/>
    </i>
    <i>
      <x v="497"/>
      <x v="909"/>
      <x v="109"/>
    </i>
    <i>
      <x v="498"/>
      <x v="697"/>
      <x v="93"/>
    </i>
    <i>
      <x v="499"/>
      <x v="863"/>
      <x v="21"/>
    </i>
    <i>
      <x v="500"/>
      <x v="131"/>
      <x v="80"/>
    </i>
    <i>
      <x v="501"/>
      <x v="1212"/>
      <x v="79"/>
    </i>
    <i>
      <x v="502"/>
      <x v="1008"/>
      <x v="105"/>
    </i>
    <i>
      <x v="503"/>
      <x v="495"/>
      <x v="22"/>
    </i>
    <i>
      <x v="504"/>
      <x v="1347"/>
      <x v="176"/>
    </i>
    <i>
      <x v="505"/>
      <x v="1157"/>
      <x v="105"/>
    </i>
    <i r="1">
      <x v="1158"/>
      <x v="105"/>
    </i>
    <i>
      <x v="506"/>
      <x v="644"/>
      <x v="156"/>
    </i>
    <i r="1">
      <x v="645"/>
      <x v="156"/>
    </i>
    <i>
      <x v="507"/>
      <x v="1165"/>
      <x/>
    </i>
    <i r="1">
      <x v="1166"/>
      <x/>
    </i>
    <i>
      <x v="508"/>
      <x v="210"/>
      <x v="156"/>
    </i>
    <i r="1">
      <x v="211"/>
      <x v="156"/>
    </i>
    <i>
      <x v="509"/>
      <x v="1137"/>
      <x v="105"/>
    </i>
    <i r="1">
      <x v="1138"/>
      <x v="105"/>
    </i>
    <i>
      <x v="510"/>
      <x v="331"/>
      <x v="148"/>
    </i>
    <i>
      <x v="511"/>
      <x v="829"/>
      <x v="40"/>
    </i>
    <i>
      <x v="512"/>
      <x v="744"/>
      <x v="116"/>
    </i>
    <i>
      <x v="513"/>
      <x v="737"/>
      <x v="148"/>
    </i>
    <i>
      <x v="514"/>
      <x v="1240"/>
      <x v="15"/>
    </i>
    <i>
      <x v="515"/>
      <x v="563"/>
      <x v="138"/>
    </i>
    <i>
      <x v="516"/>
      <x v="828"/>
      <x v="40"/>
    </i>
    <i>
      <x v="517"/>
      <x v="132"/>
      <x v="15"/>
    </i>
    <i>
      <x v="518"/>
      <x v="336"/>
      <x v="40"/>
    </i>
    <i r="1">
      <x v="337"/>
      <x v="40"/>
    </i>
    <i>
      <x v="519"/>
      <x v="494"/>
      <x v="22"/>
    </i>
    <i>
      <x v="520"/>
      <x v="1155"/>
      <x v="156"/>
    </i>
    <i>
      <x v="521"/>
      <x v="620"/>
      <x v="160"/>
    </i>
    <i>
      <x v="522"/>
      <x v="903"/>
      <x v="156"/>
    </i>
    <i r="1">
      <x v="904"/>
      <x v="156"/>
    </i>
    <i>
      <x v="523"/>
      <x v="1028"/>
      <x v="160"/>
    </i>
    <i r="1">
      <x v="1029"/>
      <x v="160"/>
    </i>
    <i>
      <x v="524"/>
      <x v="430"/>
      <x v="76"/>
    </i>
    <i>
      <x v="525"/>
      <x v="43"/>
      <x v="14"/>
    </i>
    <i r="1">
      <x v="445"/>
      <x v="123"/>
    </i>
    <i>
      <x v="526"/>
      <x v="571"/>
      <x v="61"/>
    </i>
    <i r="1">
      <x v="572"/>
      <x v="61"/>
    </i>
    <i>
      <x v="527"/>
      <x v="1288"/>
      <x v="103"/>
    </i>
    <i>
      <x v="528"/>
      <x v="1149"/>
      <x v="61"/>
    </i>
    <i>
      <x v="529"/>
      <x v="582"/>
      <x v="15"/>
    </i>
    <i r="1">
      <x v="583"/>
      <x v="15"/>
    </i>
    <i r="1">
      <x v="584"/>
      <x v="15"/>
    </i>
    <i>
      <x v="530"/>
      <x v="770"/>
      <x v="178"/>
    </i>
    <i r="1">
      <x v="771"/>
      <x v="178"/>
    </i>
    <i r="1">
      <x v="772"/>
      <x v="178"/>
    </i>
    <i>
      <x v="531"/>
      <x v="361"/>
      <x v="156"/>
    </i>
    <i>
      <x v="532"/>
      <x v="799"/>
      <x v="175"/>
    </i>
    <i>
      <x v="533"/>
      <x v="256"/>
      <x v="64"/>
    </i>
    <i r="1">
      <x v="257"/>
      <x v="148"/>
    </i>
    <i>
      <x v="534"/>
      <x v="652"/>
      <x v="22"/>
    </i>
    <i r="1">
      <x v="653"/>
      <x v="22"/>
    </i>
    <i>
      <x v="535"/>
      <x v="1329"/>
      <x v="80"/>
    </i>
    <i>
      <x v="536"/>
      <x v="999"/>
      <x v="66"/>
    </i>
    <i r="1">
      <x v="1000"/>
      <x v="66"/>
    </i>
    <i r="1">
      <x v="1001"/>
      <x v="66"/>
    </i>
    <i>
      <x v="537"/>
      <x v="1139"/>
      <x v="148"/>
    </i>
    <i r="1">
      <x v="1140"/>
      <x v="148"/>
    </i>
    <i r="1">
      <x v="1141"/>
      <x v="148"/>
    </i>
    <i>
      <x v="538"/>
      <x v="38"/>
      <x v="105"/>
    </i>
    <i>
      <x v="539"/>
      <x v="1316"/>
      <x v="79"/>
    </i>
    <i>
      <x v="540"/>
      <x v="580"/>
      <x v="138"/>
    </i>
    <i>
      <x v="541"/>
      <x v="1153"/>
      <x v="79"/>
    </i>
    <i>
      <x v="542"/>
      <x v="9"/>
      <x v="40"/>
    </i>
    <i>
      <x v="543"/>
      <x v="307"/>
      <x v="152"/>
    </i>
    <i>
      <x v="544"/>
      <x v="1173"/>
      <x v="166"/>
    </i>
    <i>
      <x v="545"/>
      <x v="1079"/>
      <x v="123"/>
    </i>
    <i>
      <x v="546"/>
      <x v="813"/>
      <x v="179"/>
    </i>
    <i>
      <x v="547"/>
      <x v="773"/>
      <x v="148"/>
    </i>
    <i>
      <x v="548"/>
      <x v="368"/>
      <x v="148"/>
    </i>
    <i>
      <x v="549"/>
      <x v="1025"/>
      <x v="159"/>
    </i>
    <i>
      <x v="550"/>
      <x v="367"/>
      <x v="64"/>
    </i>
    <i>
      <x v="551"/>
      <x v="812"/>
      <x v="166"/>
    </i>
    <i>
      <x v="552"/>
      <x v="458"/>
      <x v="61"/>
    </i>
    <i>
      <x v="553"/>
      <x v="1319"/>
      <x v="160"/>
    </i>
    <i r="1">
      <x v="1320"/>
      <x v="160"/>
    </i>
    <i>
      <x v="554"/>
      <x v="1250"/>
      <x/>
    </i>
    <i r="1">
      <x v="1251"/>
      <x/>
    </i>
    <i r="1">
      <x v="1252"/>
      <x/>
    </i>
    <i>
      <x v="555"/>
      <x v="759"/>
      <x v="124"/>
    </i>
    <i>
      <x v="556"/>
      <x v="332"/>
      <x v="124"/>
    </i>
    <i>
      <x v="557"/>
      <x v="642"/>
      <x v="15"/>
    </i>
    <i>
      <x v="558"/>
      <x v="569"/>
      <x v="66"/>
    </i>
    <i>
      <x v="559"/>
      <x v="140"/>
      <x v="40"/>
    </i>
    <i>
      <x v="560"/>
      <x v="1294"/>
      <x v="106"/>
    </i>
    <i>
      <x v="561"/>
      <x v="887"/>
      <x v="156"/>
    </i>
    <i>
      <x v="562"/>
      <x v="5"/>
      <x v="24"/>
    </i>
    <i>
      <x v="563"/>
      <x v="318"/>
      <x v="97"/>
    </i>
    <i r="1">
      <x v="319"/>
      <x v="97"/>
    </i>
    <i r="1">
      <x v="320"/>
      <x v="97"/>
    </i>
    <i r="1">
      <x v="344"/>
      <x v="178"/>
    </i>
    <i r="1">
      <x v="613"/>
      <x v="159"/>
    </i>
    <i r="1">
      <x v="614"/>
      <x v="159"/>
    </i>
    <i>
      <x v="564"/>
      <x v="1341"/>
      <x v="22"/>
    </i>
    <i r="1">
      <x v="1342"/>
      <x v="22"/>
    </i>
    <i>
      <x v="565"/>
      <x v="259"/>
      <x v="99"/>
    </i>
    <i r="1">
      <x v="260"/>
      <x v="99"/>
    </i>
    <i r="1">
      <x v="261"/>
      <x v="99"/>
    </i>
    <i r="1">
      <x v="450"/>
      <x v="72"/>
    </i>
    <i>
      <x v="566"/>
      <x v="846"/>
      <x v="124"/>
    </i>
    <i>
      <x v="567"/>
      <x v="315"/>
      <x v="60"/>
    </i>
    <i>
      <x v="568"/>
      <x v="1313"/>
      <x v="21"/>
    </i>
    <i>
      <x v="569"/>
      <x v="362"/>
      <x v="105"/>
    </i>
    <i>
      <x v="570"/>
      <x v="787"/>
      <x v="28"/>
    </i>
    <i>
      <x v="571"/>
      <x v="402"/>
      <x v="72"/>
    </i>
    <i r="1">
      <x v="403"/>
      <x v="72"/>
    </i>
    <i>
      <x v="572"/>
      <x v="841"/>
      <x v="4"/>
    </i>
    <i>
      <x v="573"/>
      <x v="635"/>
      <x v="101"/>
    </i>
    <i>
      <x v="574"/>
      <x v="97"/>
      <x v="31"/>
    </i>
    <i r="1">
      <x v="98"/>
      <x v="31"/>
    </i>
    <i r="1">
      <x v="956"/>
      <x v="125"/>
    </i>
    <i r="1">
      <x v="957"/>
      <x v="125"/>
    </i>
    <i r="1">
      <x v="958"/>
      <x v="125"/>
    </i>
    <i r="1">
      <x v="959"/>
      <x v="125"/>
    </i>
    <i r="1">
      <x v="960"/>
      <x v="125"/>
    </i>
    <i r="1">
      <x v="961"/>
      <x v="125"/>
    </i>
    <i>
      <x v="575"/>
      <x v="120"/>
      <x v="28"/>
    </i>
    <i>
      <x v="576"/>
      <x v="871"/>
      <x v="11"/>
    </i>
    <i r="1">
      <x v="872"/>
      <x v="11"/>
    </i>
    <i>
      <x v="577"/>
      <x v="894"/>
      <x v="31"/>
    </i>
    <i r="1">
      <x v="895"/>
      <x v="31"/>
    </i>
    <i r="1">
      <x v="896"/>
      <x v="31"/>
    </i>
    <i r="1">
      <x v="897"/>
      <x v="31"/>
    </i>
    <i>
      <x v="578"/>
      <x v="117"/>
      <x v="66"/>
    </i>
    <i>
      <x v="579"/>
      <x v="514"/>
      <x v="98"/>
    </i>
    <i>
      <x v="580"/>
      <x v="106"/>
      <x v="123"/>
    </i>
    <i>
      <x v="581"/>
      <x v="671"/>
      <x v="178"/>
    </i>
    <i>
      <x v="582"/>
      <x v="359"/>
      <x v="148"/>
    </i>
    <i>
      <x v="583"/>
      <x v="452"/>
      <x v="132"/>
    </i>
    <i r="1">
      <x v="1171"/>
      <x v="160"/>
    </i>
    <i>
      <x v="584"/>
      <x v="13"/>
      <x v="4"/>
    </i>
    <i r="1">
      <x v="179"/>
      <x v="159"/>
    </i>
    <i r="1">
      <x v="690"/>
      <x v="183"/>
    </i>
    <i r="1">
      <x v="735"/>
      <x v="180"/>
    </i>
    <i>
      <x v="585"/>
      <x v="946"/>
      <x v="148"/>
    </i>
    <i r="1">
      <x v="947"/>
      <x v="148"/>
    </i>
    <i r="1">
      <x v="948"/>
      <x v="148"/>
    </i>
    <i r="1">
      <x v="949"/>
      <x v="148"/>
    </i>
    <i>
      <x v="586"/>
      <x v="837"/>
      <x v="40"/>
    </i>
    <i r="1">
      <x v="838"/>
      <x v="40"/>
    </i>
    <i r="1">
      <x v="839"/>
      <x v="40"/>
    </i>
    <i>
      <x v="587"/>
      <x v="111"/>
      <x v="80"/>
    </i>
    <i r="1">
      <x v="112"/>
      <x v="80"/>
    </i>
    <i r="1">
      <x v="113"/>
      <x v="80"/>
    </i>
    <i>
      <x v="588"/>
      <x v="790"/>
      <x v="40"/>
    </i>
    <i>
      <x v="589"/>
      <x v="852"/>
      <x v="15"/>
    </i>
    <i r="1">
      <x v="853"/>
      <x v="15"/>
    </i>
    <i>
      <x v="590"/>
      <x v="354"/>
      <x v="178"/>
    </i>
    <i>
      <x v="591"/>
      <x v="607"/>
      <x v="160"/>
    </i>
    <i>
      <x v="592"/>
      <x v="796"/>
      <x v="156"/>
    </i>
    <i>
      <x v="593"/>
      <x v="805"/>
      <x v="62"/>
    </i>
    <i r="1">
      <x v="806"/>
      <x v="62"/>
    </i>
    <i>
      <x v="594"/>
      <x v="1333"/>
      <x v="45"/>
    </i>
    <i r="1">
      <x v="1334"/>
      <x v="45"/>
    </i>
    <i>
      <x v="595"/>
      <x v="660"/>
      <x v="125"/>
    </i>
    <i>
      <x v="596"/>
      <x v="485"/>
      <x v="86"/>
    </i>
    <i>
      <x v="597"/>
      <x v="663"/>
      <x v="138"/>
    </i>
    <i r="1">
      <x v="664"/>
      <x v="138"/>
    </i>
    <i>
      <x v="598"/>
      <x v="1219"/>
      <x v="7"/>
    </i>
    <i>
      <x v="599"/>
      <x v="990"/>
      <x/>
    </i>
    <i r="1">
      <x v="991"/>
      <x/>
    </i>
    <i r="1">
      <x v="992"/>
      <x/>
    </i>
    <i>
      <x v="600"/>
      <x v="550"/>
      <x v="75"/>
    </i>
    <i>
      <x v="601"/>
      <x v="1220"/>
      <x v="15"/>
    </i>
    <i>
      <x v="602"/>
      <x v="906"/>
      <x v="105"/>
    </i>
    <i r="1">
      <x v="907"/>
      <x v="105"/>
    </i>
    <i>
      <x v="603"/>
      <x v="1027"/>
      <x v="22"/>
    </i>
    <i>
      <x v="604"/>
      <x v="88"/>
      <x v="176"/>
    </i>
    <i>
      <x v="605"/>
      <x v="347"/>
      <x v="155"/>
    </i>
    <i>
      <x v="606"/>
      <x v="970"/>
      <x v="46"/>
    </i>
    <i>
      <x v="607"/>
      <x v="194"/>
      <x v="185"/>
    </i>
    <i r="1">
      <x v="195"/>
      <x v="185"/>
    </i>
    <i>
      <x v="608"/>
      <x v="537"/>
      <x v="105"/>
    </i>
    <i>
      <x v="609"/>
      <x v="781"/>
      <x v="138"/>
    </i>
    <i>
      <x v="610"/>
      <x v="570"/>
      <x v="176"/>
    </i>
    <i>
      <x v="611"/>
      <x v="1089"/>
      <x v="105"/>
    </i>
    <i>
      <x v="612"/>
      <x v="489"/>
      <x v="138"/>
    </i>
    <i>
      <x v="613"/>
      <x v="222"/>
      <x v="138"/>
    </i>
    <i r="1">
      <x v="223"/>
      <x v="138"/>
    </i>
    <i>
      <x v="614"/>
      <x v="1107"/>
      <x v="67"/>
    </i>
    <i r="1">
      <x v="1108"/>
      <x v="67"/>
    </i>
    <i>
      <x v="615"/>
      <x v="581"/>
      <x v="117"/>
    </i>
    <i>
      <x v="616"/>
      <x v="1135"/>
      <x v="62"/>
    </i>
    <i r="1">
      <x v="1136"/>
      <x v="62"/>
    </i>
    <i>
      <x v="617"/>
      <x v="566"/>
      <x v="160"/>
    </i>
    <i r="1">
      <x v="567"/>
      <x v="160"/>
    </i>
    <i>
      <x v="618"/>
      <x v="1202"/>
      <x v="105"/>
    </i>
    <i r="1">
      <x v="1203"/>
      <x v="105"/>
    </i>
    <i>
      <x v="619"/>
      <x v="490"/>
      <x v="12"/>
    </i>
    <i>
      <x v="620"/>
      <x v="1062"/>
      <x/>
    </i>
    <i r="1">
      <x v="1063"/>
      <x/>
    </i>
    <i r="1">
      <x v="1064"/>
      <x/>
    </i>
    <i r="1">
      <x v="1065"/>
      <x/>
    </i>
    <i r="1">
      <x v="1066"/>
      <x/>
    </i>
    <i>
      <x v="621"/>
      <x v="348"/>
      <x v="156"/>
    </i>
    <i>
      <x v="622"/>
      <x v="125"/>
      <x v="185"/>
    </i>
    <i>
      <x v="623"/>
      <x v="1082"/>
      <x v="38"/>
    </i>
    <i>
      <x v="624"/>
      <x v="808"/>
      <x v="62"/>
    </i>
    <i r="1">
      <x v="809"/>
      <x v="62"/>
    </i>
    <i>
      <x v="625"/>
      <x v="1020"/>
      <x v="138"/>
    </i>
    <i r="1">
      <x v="1021"/>
      <x v="138"/>
    </i>
    <i>
      <x v="626"/>
      <x v="23"/>
      <x v="159"/>
    </i>
    <i r="1">
      <x v="24"/>
      <x v="159"/>
    </i>
    <i r="1">
      <x v="25"/>
      <x v="159"/>
    </i>
    <i r="1">
      <x v="26"/>
      <x v="159"/>
    </i>
    <i r="1">
      <x v="27"/>
      <x v="159"/>
    </i>
    <i r="1">
      <x v="355"/>
      <x v="49"/>
    </i>
    <i r="1">
      <x v="356"/>
      <x v="49"/>
    </i>
    <i r="1">
      <x v="922"/>
      <x v="21"/>
    </i>
    <i r="1">
      <x v="1122"/>
      <x v="60"/>
    </i>
    <i r="1">
      <x v="1123"/>
      <x v="60"/>
    </i>
    <i r="1">
      <x v="1124"/>
      <x v="60"/>
    </i>
    <i r="1">
      <x v="1125"/>
      <x v="60"/>
    </i>
    <i>
      <x v="627"/>
      <x v="646"/>
      <x v="146"/>
    </i>
    <i>
      <x v="628"/>
      <x v="1246"/>
      <x v="148"/>
    </i>
    <i>
      <x v="629"/>
      <x v="1304"/>
      <x v="148"/>
    </i>
    <i r="1">
      <x v="1305"/>
      <x v="148"/>
    </i>
    <i>
      <x v="630"/>
      <x v="1077"/>
      <x v="40"/>
    </i>
    <i>
      <x v="631"/>
      <x v="627"/>
      <x v="148"/>
    </i>
    <i>
      <x v="632"/>
      <x v="1216"/>
      <x v="31"/>
    </i>
    <i>
      <x v="633"/>
      <x v="352"/>
      <x v="178"/>
    </i>
    <i r="1">
      <x v="353"/>
      <x v="178"/>
    </i>
    <i>
      <x v="634"/>
      <x v="797"/>
      <x v="156"/>
    </i>
    <i>
      <x v="635"/>
      <x v="146"/>
      <x v="134"/>
    </i>
    <i>
      <x v="636"/>
      <x v="1011"/>
      <x v="185"/>
    </i>
    <i>
      <x v="637"/>
      <x v="184"/>
      <x v="138"/>
    </i>
    <i r="1">
      <x v="185"/>
      <x v="138"/>
    </i>
    <i>
      <x v="638"/>
      <x v="1152"/>
      <x v="189"/>
    </i>
    <i>
      <x v="639"/>
      <x v="1336"/>
      <x v="185"/>
    </i>
    <i r="1">
      <x v="1337"/>
      <x v="185"/>
    </i>
    <i r="1">
      <x v="1338"/>
      <x v="185"/>
    </i>
    <i>
      <x v="640"/>
      <x v="383"/>
      <x v="138"/>
    </i>
    <i>
      <x v="641"/>
      <x v="1289"/>
      <x v="7"/>
    </i>
    <i>
      <x v="642"/>
      <x v="1059"/>
      <x v="12"/>
    </i>
    <i r="1">
      <x v="1060"/>
      <x v="12"/>
    </i>
    <i>
      <x v="643"/>
      <x v="503"/>
      <x v="9"/>
    </i>
    <i r="1">
      <x v="504"/>
      <x v="9"/>
    </i>
    <i r="1">
      <x v="505"/>
      <x v="9"/>
    </i>
    <i r="1">
      <x v="506"/>
      <x v="9"/>
    </i>
    <i r="1">
      <x v="623"/>
      <x v="49"/>
    </i>
    <i>
      <x v="644"/>
      <x v="287"/>
      <x v="9"/>
    </i>
    <i r="1">
      <x v="781"/>
      <x v="138"/>
    </i>
    <i>
      <x v="645"/>
      <x v="482"/>
      <x v="25"/>
    </i>
    <i>
      <x v="646"/>
      <x v="1266"/>
      <x v="188"/>
    </i>
    <i>
      <x v="647"/>
      <x v="86"/>
      <x v="58"/>
    </i>
    <i>
      <x v="648"/>
      <x v="625"/>
      <x v="119"/>
    </i>
    <i>
      <x v="649"/>
      <x v="713"/>
      <x v="20"/>
    </i>
    <i r="1">
      <x v="714"/>
      <x v="20"/>
    </i>
    <i>
      <x v="650"/>
      <x v="135"/>
      <x/>
    </i>
    <i r="1">
      <x v="305"/>
      <x v="99"/>
    </i>
    <i r="1">
      <x v="1307"/>
      <x v="126"/>
    </i>
    <i>
      <x v="651"/>
      <x v="624"/>
      <x v="138"/>
    </i>
    <i r="1">
      <x v="753"/>
      <x v="136"/>
    </i>
    <i>
      <x v="652"/>
      <x v="405"/>
      <x v="115"/>
    </i>
    <i>
      <x v="653"/>
      <x v="382"/>
      <x v="9"/>
    </i>
    <i>
      <x v="654"/>
      <x v="33"/>
      <x v="137"/>
    </i>
    <i>
      <x v="655"/>
      <x v="206"/>
      <x v="3"/>
    </i>
    <i>
      <x v="656"/>
      <x v="751"/>
      <x v="2"/>
    </i>
    <i r="1">
      <x v="752"/>
      <x v="2"/>
    </i>
    <i>
      <x v="657"/>
      <x v="233"/>
      <x v="109"/>
    </i>
    <i>
      <x v="658"/>
      <x v="128"/>
      <x v="33"/>
    </i>
    <i r="1">
      <x v="129"/>
      <x v="33"/>
    </i>
    <i>
      <x v="659"/>
      <x v="473"/>
      <x v="73"/>
    </i>
    <i>
      <x v="660"/>
      <x v="1198"/>
      <x v="154"/>
    </i>
    <i>
      <x v="661"/>
      <x v="1084"/>
      <x v="31"/>
    </i>
    <i>
      <x v="662"/>
      <x v="1343"/>
      <x v="138"/>
    </i>
    <i>
      <x v="663"/>
      <x v="379"/>
      <x v="156"/>
    </i>
    <i>
      <x v="664"/>
      <x v="564"/>
      <x v="110"/>
    </i>
    <i>
      <x v="665"/>
      <x v="289"/>
      <x v="20"/>
    </i>
    <i>
      <x v="666"/>
      <x v="588"/>
      <x v="113"/>
    </i>
    <i>
      <x v="667"/>
      <x v="309"/>
      <x v="110"/>
    </i>
    <i r="1">
      <x v="1261"/>
      <x v="83"/>
    </i>
    <i>
      <x v="668"/>
      <x v="672"/>
      <x v="127"/>
    </i>
    <i r="1">
      <x v="673"/>
      <x v="50"/>
    </i>
    <i>
      <x v="669"/>
      <x v="919"/>
      <x v="25"/>
    </i>
    <i>
      <x v="670"/>
      <x v="746"/>
      <x v="110"/>
    </i>
    <i>
      <x v="671"/>
      <x v="945"/>
      <x v="83"/>
    </i>
    <i>
      <x v="672"/>
      <x v="836"/>
      <x v="110"/>
    </i>
    <i>
      <x v="673"/>
      <x v="730"/>
      <x v="129"/>
    </i>
    <i r="1">
      <x v="848"/>
      <x v="110"/>
    </i>
    <i r="1">
      <x v="849"/>
      <x v="110"/>
    </i>
    <i r="1">
      <x v="850"/>
      <x v="110"/>
    </i>
    <i r="1">
      <x v="851"/>
      <x v="110"/>
    </i>
    <i>
      <x v="674"/>
      <x v="868"/>
      <x v="110"/>
    </i>
    <i>
      <x v="675"/>
      <x v="373"/>
      <x v="65"/>
    </i>
    <i>
      <x v="676"/>
      <x v="273"/>
      <x v="110"/>
    </i>
    <i r="1">
      <x v="274"/>
      <x v="110"/>
    </i>
    <i r="1">
      <x v="275"/>
      <x v="110"/>
    </i>
    <i>
      <x v="677"/>
      <x v="90"/>
      <x v="28"/>
    </i>
    <i r="1">
      <x v="105"/>
      <x v="28"/>
    </i>
    <i>
      <x v="678"/>
      <x v="830"/>
      <x v="143"/>
    </i>
    <i>
      <x v="679"/>
      <x v="918"/>
      <x v="64"/>
    </i>
    <i>
      <x v="680"/>
      <x v="1030"/>
      <x v="12"/>
    </i>
    <i>
      <x v="681"/>
      <x v="35"/>
      <x v="138"/>
    </i>
    <i r="1">
      <x v="36"/>
      <x v="138"/>
    </i>
    <i>
      <x v="682"/>
      <x v="334"/>
      <x v="144"/>
    </i>
    <i>
      <x v="683"/>
      <x v="37"/>
      <x v="180"/>
    </i>
    <i>
      <x v="684"/>
      <x v="1291"/>
      <x v="122"/>
    </i>
    <i>
      <x v="685"/>
      <x v="1290"/>
      <x v="148"/>
    </i>
    <i>
      <x v="686"/>
      <x v="78"/>
      <x/>
    </i>
    <i r="1">
      <x v="79"/>
      <x/>
    </i>
    <i>
      <x v="687"/>
      <x v="1099"/>
      <x v="174"/>
    </i>
    <i>
      <x v="688"/>
      <x v="7"/>
      <x/>
    </i>
    <i>
      <x v="689"/>
      <x v="1057"/>
      <x v="169"/>
    </i>
    <i>
      <x v="690"/>
      <x v="366"/>
      <x v="63"/>
    </i>
    <i r="1">
      <x v="1323"/>
      <x v="11"/>
    </i>
    <i>
      <x v="691"/>
      <x v="189"/>
      <x v="48"/>
    </i>
    <i r="1">
      <x v="993"/>
      <x v="104"/>
    </i>
    <i>
      <x v="692"/>
      <x v="1160"/>
      <x v="138"/>
    </i>
    <i>
      <x v="693"/>
      <x v="510"/>
      <x v="61"/>
    </i>
    <i r="1">
      <x v="511"/>
      <x v="61"/>
    </i>
    <i>
      <x v="694"/>
      <x v="266"/>
      <x v="160"/>
    </i>
    <i r="1">
      <x v="267"/>
      <x v="160"/>
    </i>
    <i r="1">
      <x v="268"/>
      <x v="160"/>
    </i>
    <i r="1">
      <x v="269"/>
      <x v="160"/>
    </i>
    <i r="1">
      <x v="270"/>
      <x v="160"/>
    </i>
    <i r="1">
      <x v="271"/>
      <x v="160"/>
    </i>
    <i r="1">
      <x v="272"/>
      <x v="160"/>
    </i>
    <i r="1">
      <x v="1026"/>
      <x v="160"/>
    </i>
    <i>
      <x v="695"/>
      <x v="1057"/>
      <x v="169"/>
    </i>
    <i>
      <x v="696"/>
      <x v="1026"/>
      <x v="160"/>
    </i>
    <i>
      <x v="697"/>
      <x v="756"/>
      <x v="134"/>
    </i>
    <i r="1">
      <x v="913"/>
      <x v="134"/>
    </i>
    <i>
      <x v="698"/>
      <x v="281"/>
      <x v="147"/>
    </i>
    <i r="1">
      <x v="282"/>
      <x v="147"/>
    </i>
    <i r="1">
      <x v="283"/>
      <x v="147"/>
    </i>
    <i r="1">
      <x v="284"/>
      <x v="147"/>
    </i>
    <i>
      <x v="699"/>
      <x v="1269"/>
      <x v="185"/>
    </i>
    <i>
      <x v="700"/>
      <x v="422"/>
      <x v="61"/>
    </i>
    <i r="1">
      <x v="423"/>
      <x v="61"/>
    </i>
    <i r="1">
      <x v="424"/>
      <x v="61"/>
    </i>
    <i r="1">
      <x v="425"/>
      <x v="61"/>
    </i>
    <i r="1">
      <x v="426"/>
      <x v="61"/>
    </i>
    <i r="1">
      <x v="427"/>
      <x v="61"/>
    </i>
    <i r="1">
      <x v="428"/>
      <x v="61"/>
    </i>
    <i>
      <x v="701"/>
      <x v="788"/>
      <x v="185"/>
    </i>
    <i>
      <x v="702"/>
      <x v="358"/>
      <x v="106"/>
    </i>
    <i>
      <x v="703"/>
      <x v="821"/>
      <x v="18"/>
    </i>
    <i r="1">
      <x v="822"/>
      <x v="18"/>
    </i>
    <i r="1">
      <x v="823"/>
      <x v="18"/>
    </i>
    <i r="1">
      <x v="824"/>
      <x v="18"/>
    </i>
    <i r="1">
      <x v="825"/>
      <x v="18"/>
    </i>
    <i>
      <x v="704"/>
      <x v="85"/>
      <x v="179"/>
    </i>
    <i>
      <x v="705"/>
      <x v="39"/>
      <x v="115"/>
    </i>
    <i r="1">
      <x v="40"/>
      <x v="115"/>
    </i>
    <i r="1">
      <x v="41"/>
      <x v="115"/>
    </i>
    <i>
      <x v="706"/>
      <x v="296"/>
      <x/>
    </i>
    <i r="1">
      <x v="656"/>
      <x v="156"/>
    </i>
    <i r="1">
      <x v="657"/>
      <x v="156"/>
    </i>
    <i r="1">
      <x v="658"/>
      <x v="156"/>
    </i>
    <i r="1">
      <x v="995"/>
      <x v="156"/>
    </i>
    <i r="1">
      <x v="1050"/>
      <x v="144"/>
    </i>
    <i r="1">
      <x v="1051"/>
      <x v="144"/>
    </i>
    <i>
      <x v="707"/>
      <x v="1054"/>
      <x v="49"/>
    </i>
    <i r="1">
      <x v="1055"/>
      <x v="49"/>
    </i>
    <i>
      <x v="708"/>
      <x v="659"/>
      <x v="87"/>
    </i>
    <i>
      <x v="709"/>
      <x v="381"/>
      <x v="69"/>
    </i>
    <i>
      <x v="710"/>
      <x v="77"/>
      <x v="49"/>
    </i>
    <i r="1">
      <x v="249"/>
      <x v="68"/>
    </i>
    <i>
      <x v="711"/>
      <x v="548"/>
      <x v="49"/>
    </i>
    <i r="1">
      <x v="549"/>
      <x v="49"/>
    </i>
    <i>
      <x v="712"/>
      <x v="1321"/>
      <x v="193"/>
    </i>
    <i>
      <x v="713"/>
      <x v="1266"/>
      <x v="188"/>
    </i>
    <i>
      <x v="714"/>
      <x v="815"/>
      <x v="29"/>
    </i>
    <i>
      <x v="715"/>
      <x v="599"/>
      <x v="179"/>
    </i>
    <i r="1">
      <x v="600"/>
      <x v="179"/>
    </i>
    <i r="1">
      <x v="601"/>
      <x v="179"/>
    </i>
    <i>
      <x v="716"/>
      <x v="755"/>
      <x v="134"/>
    </i>
    <i>
      <x v="717"/>
      <x v="1134"/>
      <x v="130"/>
    </i>
    <i>
      <x v="718"/>
      <x v="1057"/>
      <x v="169"/>
    </i>
    <i>
      <x v="719"/>
      <x v="459"/>
      <x v="105"/>
    </i>
    <i r="1">
      <x v="460"/>
      <x v="105"/>
    </i>
    <i r="1">
      <x v="461"/>
      <x v="105"/>
    </i>
    <i r="1">
      <x v="525"/>
      <x v="100"/>
    </i>
    <i r="1">
      <x v="1038"/>
      <x v="52"/>
    </i>
    <i>
      <x v="720"/>
      <x v="1267"/>
      <x v="188"/>
    </i>
    <i>
      <x v="721"/>
      <x v="200"/>
      <x v="122"/>
    </i>
    <i>
      <x v="722"/>
      <x v="1348"/>
      <x v="24"/>
    </i>
    <i r="1">
      <x v="1349"/>
      <x v="24"/>
    </i>
    <i r="1">
      <x v="1350"/>
      <x v="24"/>
    </i>
    <i r="1">
      <x v="1351"/>
      <x v="24"/>
    </i>
    <i>
      <x v="723"/>
      <x v="1105"/>
      <x v="144"/>
    </i>
    <i r="1">
      <x v="1106"/>
      <x v="144"/>
    </i>
    <i>
      <x v="724"/>
      <x v="585"/>
      <x v="111"/>
    </i>
    <i>
      <x v="725"/>
      <x v="617"/>
      <x v="179"/>
    </i>
    <i>
      <x v="726"/>
      <x v="162"/>
      <x v="180"/>
    </i>
    <i r="1">
      <x v="1057"/>
      <x v="169"/>
    </i>
    <i>
      <x v="727"/>
      <x v="803"/>
      <x v="157"/>
    </i>
    <i r="1">
      <x v="804"/>
      <x v="157"/>
    </i>
    <i>
      <x v="728"/>
      <x v="10"/>
      <x v="146"/>
    </i>
    <i r="1">
      <x v="11"/>
      <x v="146"/>
    </i>
    <i>
      <x v="729"/>
      <x v="1206"/>
      <x v="105"/>
    </i>
    <i r="1">
      <x v="1207"/>
      <x v="105"/>
    </i>
    <i r="1">
      <x v="1208"/>
      <x v="105"/>
    </i>
    <i r="1">
      <x v="1209"/>
      <x v="105"/>
    </i>
    <i>
      <x v="730"/>
      <x v="952"/>
      <x v="97"/>
    </i>
    <i r="1">
      <x v="953"/>
      <x v="97"/>
    </i>
    <i r="1">
      <x v="954"/>
      <x v="97"/>
    </i>
    <i r="1">
      <x v="955"/>
      <x v="97"/>
    </i>
    <i>
      <x v="731"/>
      <x v="1003"/>
      <x v="146"/>
    </i>
    <i r="1">
      <x v="1004"/>
      <x v="146"/>
    </i>
    <i r="1">
      <x v="1005"/>
      <x v="146"/>
    </i>
    <i r="1">
      <x v="1006"/>
      <x v="146"/>
    </i>
    <i>
      <x v="732"/>
      <x v="340"/>
      <x v="130"/>
    </i>
    <i r="1">
      <x v="341"/>
      <x v="188"/>
    </i>
    <i r="1">
      <x v="342"/>
      <x v="130"/>
    </i>
    <i r="1">
      <x v="343"/>
      <x v="188"/>
    </i>
    <i>
      <x v="733"/>
      <x v="692"/>
      <x v="23"/>
    </i>
    <i r="1">
      <x v="1163"/>
      <x v="179"/>
    </i>
    <i r="1">
      <x v="1233"/>
      <x v="153"/>
    </i>
    <i>
      <x v="734"/>
      <x v="885"/>
      <x v="148"/>
    </i>
    <i>
      <x v="735"/>
      <x v="1218"/>
      <x v="185"/>
    </i>
    <i>
      <x v="736"/>
      <x v="151"/>
      <x v="134"/>
    </i>
    <i r="1">
      <x v="856"/>
      <x v="122"/>
    </i>
    <i>
      <x v="737"/>
      <x v="64"/>
      <x v="9"/>
    </i>
    <i r="1">
      <x v="65"/>
      <x v="9"/>
    </i>
    <i r="1">
      <x v="66"/>
      <x v="9"/>
    </i>
    <i r="1">
      <x v="67"/>
      <x v="9"/>
    </i>
    <i>
      <x v="738"/>
      <x v="775"/>
      <x v="134"/>
    </i>
    <i r="1">
      <x v="776"/>
      <x v="134"/>
    </i>
    <i>
      <x v="739"/>
      <x v="643"/>
      <x v="122"/>
    </i>
    <i>
      <x v="740"/>
      <x v="71"/>
      <x v="18"/>
    </i>
    <i r="1">
      <x v="72"/>
      <x v="18"/>
    </i>
    <i>
      <x v="741"/>
      <x v="840"/>
      <x v="144"/>
    </i>
    <i>
      <x v="742"/>
      <x v="143"/>
      <x v="122"/>
    </i>
    <i r="1">
      <x v="144"/>
      <x v="122"/>
    </i>
    <i r="1">
      <x v="145"/>
      <x v="122"/>
    </i>
    <i>
      <x v="743"/>
      <x v="1086"/>
      <x v="105"/>
    </i>
    <i>
      <x v="744"/>
      <x v="508"/>
      <x v="96"/>
    </i>
    <i>
      <x v="745"/>
      <x v="935"/>
      <x v="180"/>
    </i>
    <i>
      <x v="746"/>
      <x v="1091"/>
      <x v="62"/>
    </i>
    <i r="1">
      <x v="1092"/>
      <x v="62"/>
    </i>
    <i>
      <x v="747"/>
      <x v="1104"/>
      <x v="106"/>
    </i>
    <i>
      <x v="748"/>
      <x v="291"/>
      <x v="70"/>
    </i>
    <i>
      <x v="749"/>
      <x v="762"/>
      <x v="9"/>
    </i>
    <i r="1">
      <x v="763"/>
      <x v="9"/>
    </i>
    <i>
      <x v="750"/>
      <x v="951"/>
      <x v="49"/>
    </i>
    <i>
      <x v="751"/>
      <x v="674"/>
      <x v="188"/>
    </i>
    <i r="1">
      <x v="675"/>
      <x v="130"/>
    </i>
    <i>
      <x v="752"/>
      <x v="1017"/>
      <x v="137"/>
    </i>
    <i>
      <x v="753"/>
      <x v="886"/>
      <x v="148"/>
    </i>
    <i>
      <x v="754"/>
      <x v="588"/>
      <x v="113"/>
    </i>
    <i>
      <x v="755"/>
      <x v="74"/>
      <x v="23"/>
    </i>
    <i r="1">
      <x v="370"/>
      <x v="110"/>
    </i>
    <i>
      <x v="756"/>
      <x v="158"/>
      <x v="41"/>
    </i>
    <i>
      <x v="757"/>
      <x v="676"/>
      <x v="110"/>
    </i>
    <i r="1">
      <x v="677"/>
      <x v="110"/>
    </i>
    <i r="1">
      <x v="678"/>
      <x v="110"/>
    </i>
    <i r="1">
      <x v="679"/>
      <x v="110"/>
    </i>
    <i r="1">
      <x v="680"/>
      <x v="110"/>
    </i>
    <i r="1">
      <x v="681"/>
      <x v="110"/>
    </i>
    <i r="1">
      <x v="682"/>
      <x v="110"/>
    </i>
    <i>
      <x v="758"/>
      <x v="323"/>
      <x v="110"/>
    </i>
    <i r="1">
      <x v="324"/>
      <x v="110"/>
    </i>
    <i r="1">
      <x v="325"/>
      <x v="110"/>
    </i>
    <i r="1">
      <x v="326"/>
      <x v="110"/>
    </i>
    <i r="1">
      <x v="327"/>
      <x v="110"/>
    </i>
    <i r="1">
      <x v="328"/>
      <x v="110"/>
    </i>
    <i r="1">
      <x v="329"/>
      <x v="110"/>
    </i>
    <i>
      <x v="759"/>
      <x v="1095"/>
      <x v="94"/>
    </i>
    <i r="1">
      <x v="1096"/>
      <x v="94"/>
    </i>
    <i r="1">
      <x v="1097"/>
      <x v="94"/>
    </i>
    <i r="1">
      <x v="1098"/>
      <x v="94"/>
    </i>
    <i>
      <x v="760"/>
      <x v="1159"/>
      <x v="103"/>
    </i>
    <i>
      <x v="761"/>
      <x v="385"/>
      <x v="31"/>
    </i>
    <i>
      <x v="762"/>
      <x v="1292"/>
      <x v="148"/>
    </i>
    <i r="1">
      <x v="1293"/>
      <x v="148"/>
    </i>
    <i>
      <x v="763"/>
      <x v="857"/>
      <x v="34"/>
    </i>
    <i r="1">
      <x v="858"/>
      <x v="34"/>
    </i>
    <i>
      <x v="764"/>
      <x v="820"/>
      <x v="13"/>
    </i>
    <i>
      <x v="765"/>
      <x v="1161"/>
      <x v="176"/>
    </i>
    <i>
      <x v="766"/>
      <x v="63"/>
      <x v="13"/>
    </i>
    <i>
      <x v="767"/>
      <x v="1061"/>
      <x v="31"/>
    </i>
    <i>
      <x v="768"/>
      <x v="507"/>
      <x v="95"/>
    </i>
    <i>
      <x v="769"/>
      <x v="602"/>
      <x v="24"/>
    </i>
    <i>
      <x v="770"/>
      <x v="374"/>
      <x v="9"/>
    </i>
    <i>
      <x v="771"/>
      <x v="1258"/>
      <x v="105"/>
    </i>
    <i r="1">
      <x v="1259"/>
      <x v="105"/>
    </i>
    <i r="1">
      <x v="1260"/>
      <x v="105"/>
    </i>
    <i>
      <x v="772"/>
      <x v="1331"/>
      <x v="80"/>
    </i>
    <i>
      <x v="773"/>
      <x v="105"/>
      <x v="28"/>
    </i>
    <i>
      <x v="774"/>
      <x v="758"/>
      <x v="135"/>
    </i>
    <i>
      <x v="775"/>
      <x v="159"/>
      <x v="43"/>
    </i>
    <i>
      <x v="776"/>
      <x v="632"/>
      <x v="120"/>
    </i>
    <i>
      <x v="777"/>
      <x v="462"/>
      <x v="85"/>
    </i>
    <i>
      <x v="778"/>
      <x v="292"/>
      <x v="58"/>
    </i>
    <i>
      <x v="779"/>
      <x v="989"/>
      <x v="49"/>
    </i>
    <i>
      <x v="780"/>
      <x v="481"/>
      <x v="91"/>
    </i>
    <i>
      <x v="781"/>
      <x v="147"/>
      <x v="131"/>
    </i>
    <i r="1">
      <x v="148"/>
      <x v="131"/>
    </i>
    <i r="1">
      <x v="749"/>
      <x v="131"/>
    </i>
    <i>
      <x v="782"/>
      <x v="810"/>
      <x v="138"/>
    </i>
    <i r="1">
      <x v="811"/>
      <x v="138"/>
    </i>
    <i>
      <x v="783"/>
      <x v="133"/>
      <x v="38"/>
    </i>
    <i>
      <x v="784"/>
      <x v="969"/>
      <x v="80"/>
    </i>
    <i>
      <x v="785"/>
      <x v="196"/>
      <x v="49"/>
    </i>
    <i>
      <x v="786"/>
      <x v="1201"/>
      <x v="80"/>
    </i>
    <i>
      <x v="787"/>
      <x v="1210"/>
      <x v="49"/>
    </i>
    <i>
      <x v="788"/>
      <x v="91"/>
      <x v="49"/>
    </i>
    <i>
      <x v="789"/>
      <x v="1085"/>
      <x v="38"/>
    </i>
    <i>
      <x v="790"/>
      <x v="499"/>
      <x v="80"/>
    </i>
    <i>
      <x v="791"/>
      <x v="748"/>
      <x v="131"/>
    </i>
    <i r="1">
      <x v="1253"/>
      <x v="80"/>
    </i>
    <i r="1">
      <x v="1254"/>
      <x v="80"/>
    </i>
    <i>
      <x v="792"/>
      <x v="258"/>
      <x v="22"/>
    </i>
    <i>
      <x v="793"/>
      <x v="789"/>
      <x v="80"/>
    </i>
    <i>
      <x v="794"/>
      <x v="388"/>
      <x v="22"/>
    </i>
    <i>
      <x v="795"/>
      <x v="1169"/>
      <x v="22"/>
    </i>
    <i>
      <x v="796"/>
      <x v="409"/>
      <x v="193"/>
    </i>
    <i>
      <x v="797"/>
      <x v="130"/>
      <x v="143"/>
    </i>
    <i>
      <x v="798"/>
      <x v="936"/>
      <x v="156"/>
    </i>
    <i>
      <x v="799"/>
      <x v="163"/>
      <x v="179"/>
    </i>
    <i>
      <x v="800"/>
      <x v="105"/>
      <x v="28"/>
    </i>
    <i>
      <x v="801"/>
      <x v="1175"/>
      <x v="83"/>
    </i>
    <i>
      <x v="802"/>
      <x v="235"/>
      <x v="49"/>
    </i>
    <i r="1">
      <x v="236"/>
      <x v="49"/>
    </i>
    <i>
      <x v="803"/>
      <x v="555"/>
      <x v="187"/>
    </i>
    <i r="1">
      <x v="556"/>
      <x v="187"/>
    </i>
    <i>
      <x v="804"/>
      <x v="842"/>
      <x v="187"/>
    </i>
    <i>
      <x v="805"/>
      <x v="554"/>
      <x v="187"/>
    </i>
    <i>
      <x v="806"/>
      <x v="554"/>
      <x v="187"/>
    </i>
    <i>
      <x v="807"/>
      <x v="754"/>
      <x v="168"/>
    </i>
    <i>
      <x v="808"/>
      <x v="204"/>
      <x v="153"/>
    </i>
    <i r="1">
      <x v="205"/>
      <x v="153"/>
    </i>
    <i r="1">
      <x v="876"/>
      <x v="153"/>
    </i>
    <i>
      <x v="809"/>
      <x v="802"/>
      <x v="8"/>
    </i>
    <i>
      <x v="810"/>
      <x v="649"/>
      <x/>
    </i>
    <i r="1">
      <x v="650"/>
      <x/>
    </i>
    <i r="1">
      <x v="862"/>
      <x/>
    </i>
    <i r="1">
      <x v="1043"/>
      <x v="168"/>
    </i>
    <i>
      <x v="811"/>
      <x v="1131"/>
      <x v="73"/>
    </i>
    <i>
      <x v="812"/>
      <x v="404"/>
      <x v="66"/>
    </i>
    <i r="1">
      <x v="1170"/>
      <x v="181"/>
    </i>
    <i>
      <x v="813"/>
      <x v="491"/>
      <x v="168"/>
    </i>
    <i>
      <x v="814"/>
      <x v="501"/>
      <x v="8"/>
    </i>
    <i r="1">
      <x v="502"/>
      <x v="8"/>
    </i>
    <i>
      <x v="815"/>
      <x v="757"/>
      <x v="138"/>
    </i>
    <i>
      <x v="816"/>
      <x v="102"/>
      <x v="26"/>
    </i>
    <i>
      <x v="817"/>
      <x v="749"/>
      <x v="131"/>
    </i>
    <i>
      <x v="818"/>
      <x v="150"/>
      <x v="42"/>
    </i>
    <i>
      <x v="819"/>
      <x v="700"/>
      <x v="153"/>
    </i>
    <i>
      <x v="820"/>
      <x v="286"/>
      <x v="179"/>
    </i>
    <i>
      <x v="821"/>
      <x v="1016"/>
      <x v="161"/>
    </i>
    <i>
      <x v="822"/>
      <x v="442"/>
      <x v="142"/>
    </i>
    <i>
      <x v="823"/>
      <x v="902"/>
      <x v="153"/>
    </i>
    <i>
      <x v="824"/>
      <x v="193"/>
      <x/>
    </i>
    <i>
      <x v="825"/>
      <x v="1276"/>
      <x v="191"/>
    </i>
    <i>
      <x v="826"/>
      <x v="733"/>
      <x v="181"/>
    </i>
    <i r="1">
      <x v="734"/>
      <x v="181"/>
    </i>
    <i r="1">
      <x v="1277"/>
      <x v="191"/>
    </i>
    <i>
      <x v="827"/>
      <x v="1199"/>
      <x v="142"/>
    </i>
    <i>
      <x v="828"/>
      <x v="621"/>
      <x v="8"/>
    </i>
    <i>
      <x v="829"/>
      <x v="410"/>
      <x v="161"/>
    </i>
    <i>
      <x v="830"/>
      <x v="1275"/>
      <x v="24"/>
    </i>
    <i>
      <x v="831"/>
      <x v="114"/>
      <x v="138"/>
    </i>
    <i>
      <x v="832"/>
      <x v="1232"/>
      <x v="156"/>
    </i>
    <i>
      <x v="833"/>
      <x v="1257"/>
      <x v="161"/>
    </i>
    <i>
      <x v="834"/>
      <x v="488"/>
      <x v="161"/>
    </i>
    <i>
      <x v="835"/>
      <x v="150"/>
      <x v="42"/>
    </i>
    <i r="1">
      <x v="474"/>
      <x v="168"/>
    </i>
    <i r="1">
      <x v="589"/>
      <x v="141"/>
    </i>
    <i r="1">
      <x v="590"/>
      <x v="153"/>
    </i>
    <i r="1">
      <x v="1041"/>
      <x v="181"/>
    </i>
    <i r="1">
      <x v="1042"/>
      <x v="181"/>
    </i>
    <i>
      <x v="836"/>
      <x v="243"/>
      <x v="155"/>
    </i>
    <i>
      <x v="837"/>
      <x v="855"/>
      <x v="58"/>
    </i>
    <i>
      <x v="838"/>
      <x v="651"/>
      <x v="138"/>
    </i>
    <i>
      <x v="839"/>
      <x v="715"/>
      <x v="179"/>
    </i>
    <i>
      <x v="840"/>
      <x v="454"/>
      <x v="10"/>
    </i>
    <i r="1">
      <x v="834"/>
      <x v="173"/>
    </i>
    <i r="1">
      <x v="835"/>
      <x v="173"/>
    </i>
    <i>
      <x v="841"/>
      <x v="44"/>
      <x v="173"/>
    </i>
    <i r="1">
      <x v="45"/>
      <x v="173"/>
    </i>
    <i r="1">
      <x v="46"/>
      <x v="173"/>
    </i>
    <i r="1">
      <x v="47"/>
      <x v="173"/>
    </i>
    <i>
      <x v="842"/>
      <x v="1037"/>
      <x v="165"/>
    </i>
    <i>
      <x v="843"/>
      <x v="611"/>
      <x v="117"/>
    </i>
    <i r="1">
      <x v="930"/>
      <x v="117"/>
    </i>
    <i>
      <x v="844"/>
      <x v="717"/>
      <x v="110"/>
    </i>
    <i>
      <x v="845"/>
      <x v="1015"/>
      <x v="158"/>
    </i>
    <i>
      <x v="846"/>
      <x v="689"/>
      <x v="32"/>
    </i>
    <i>
      <x v="847"/>
      <x v="469"/>
      <x v="193"/>
    </i>
    <i>
      <x v="848"/>
      <x v="4"/>
      <x v="24"/>
    </i>
    <i>
      <x v="849"/>
      <x v="912"/>
      <x v="38"/>
    </i>
    <i>
      <x v="850"/>
      <x v="814"/>
      <x v="7"/>
    </i>
    <i>
      <x v="851"/>
      <x v="781"/>
      <x v="138"/>
    </i>
    <i>
      <x v="852"/>
      <x v="560"/>
      <x v="160"/>
    </i>
    <i>
      <x v="853"/>
      <x v="416"/>
      <x v="178"/>
    </i>
    <i r="1">
      <x v="417"/>
      <x v="178"/>
    </i>
    <i r="1">
      <x v="418"/>
      <x v="178"/>
    </i>
    <i r="1">
      <x v="419"/>
      <x v="178"/>
    </i>
    <i>
      <x v="854"/>
      <x v="1245"/>
      <x v="189"/>
    </i>
    <i>
      <x v="855"/>
      <x v="1247"/>
      <x v="189"/>
    </i>
    <i r="1">
      <x v="1248"/>
      <x v="189"/>
    </i>
    <i>
      <x v="856"/>
      <x v="633"/>
      <x v="22"/>
    </i>
    <i r="1">
      <x v="634"/>
      <x v="22"/>
    </i>
    <i>
      <x v="857"/>
      <x v="1230"/>
      <x v="27"/>
    </i>
    <i>
      <x v="858"/>
      <x v="198"/>
      <x v="51"/>
    </i>
    <i>
      <x v="859"/>
      <x v="606"/>
      <x v="148"/>
    </i>
    <i>
      <x v="860"/>
      <x v="389"/>
      <x v="160"/>
    </i>
    <i r="1">
      <x v="1026"/>
      <x v="160"/>
    </i>
    <i>
      <x v="861"/>
      <x v="1286"/>
      <x v="24"/>
    </i>
    <i>
      <x v="862"/>
      <x v="1067"/>
      <x v="123"/>
    </i>
    <i r="1">
      <x v="1068"/>
      <x v="123"/>
    </i>
    <i>
      <x v="863"/>
      <x v="559"/>
      <x v="189"/>
    </i>
    <i>
      <x v="864"/>
      <x v="447"/>
      <x v="163"/>
    </i>
    <i>
      <x v="865"/>
      <x v="367"/>
      <x v="64"/>
    </i>
    <i>
      <x v="866"/>
      <x v="1172"/>
      <x v="160"/>
    </i>
    <i>
      <x v="867"/>
      <x v="718"/>
      <x v="127"/>
    </i>
    <i>
      <x v="868"/>
      <x v="285"/>
      <x v="56"/>
    </i>
    <i>
      <x v="869"/>
      <x v="468"/>
      <x v="150"/>
    </i>
    <i>
      <x v="870"/>
      <x v="864"/>
      <x v="32"/>
    </i>
    <i>
      <x v="871"/>
      <x v="174"/>
      <x v="44"/>
    </i>
    <i>
      <x v="872"/>
      <x v="1311"/>
      <x v="28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VALORE ANNUALE" fld="8" baseField="0" baseItem="0"/>
    <dataField name="Somma di Prezzo a base d'asta per UM (€, IVA esclusa)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ella pivot2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multipleFieldFilters="0">
  <location ref="A3:C968" firstHeaderRow="1" firstDataRow="1" firstDataCol="2"/>
  <pivotFields count="12">
    <pivotField axis="axisRow" compact="0" outline="0" showAll="0" defaultSubtotal="0">
      <items count="873">
        <item x="80"/>
        <item x="21"/>
        <item x="58"/>
        <item x="20"/>
        <item x="36"/>
        <item x="3"/>
        <item x="37"/>
        <item x="120"/>
        <item x="225"/>
        <item x="125"/>
        <item x="102"/>
        <item x="184"/>
        <item x="103"/>
        <item x="185"/>
        <item x="186"/>
        <item x="114"/>
        <item x="104"/>
        <item x="187"/>
        <item x="105"/>
        <item x="106"/>
        <item x="188"/>
        <item x="138"/>
        <item x="144"/>
        <item x="38"/>
        <item x="48"/>
        <item x="39"/>
        <item x="226"/>
        <item x="29"/>
        <item x="26"/>
        <item x="227"/>
        <item x="223"/>
        <item x="76"/>
        <item x="77"/>
        <item x="75"/>
        <item x="60"/>
        <item x="40"/>
        <item x="15"/>
        <item x="83"/>
        <item x="107"/>
        <item x="228"/>
        <item x="189"/>
        <item x="190"/>
        <item x="145"/>
        <item x="197"/>
        <item x="245"/>
        <item x="121"/>
        <item x="180"/>
        <item x="139"/>
        <item x="140"/>
        <item x="146"/>
        <item x="181"/>
        <item x="196"/>
        <item x="175"/>
        <item x="66"/>
        <item x="12"/>
        <item x="67"/>
        <item x="95"/>
        <item x="216"/>
        <item x="164"/>
        <item x="84"/>
        <item x="126"/>
        <item x="22"/>
        <item x="23"/>
        <item x="243"/>
        <item x="24"/>
        <item x="159"/>
        <item x="210"/>
        <item x="171"/>
        <item x="220"/>
        <item x="160"/>
        <item x="219"/>
        <item x="108"/>
        <item x="78"/>
        <item x="147"/>
        <item x="229"/>
        <item x="68"/>
        <item x="224"/>
        <item x="133"/>
        <item x="122"/>
        <item x="59"/>
        <item x="148"/>
        <item x="34"/>
        <item x="149"/>
        <item x="150"/>
        <item x="51"/>
        <item x="151"/>
        <item x="152"/>
        <item x="92"/>
        <item x="246"/>
        <item x="49"/>
        <item x="41"/>
        <item x="69"/>
        <item x="42"/>
        <item x="18"/>
        <item x="244"/>
        <item x="19"/>
        <item x="230"/>
        <item x="242"/>
        <item x="81"/>
        <item x="247"/>
        <item x="127"/>
        <item x="123"/>
        <item x="221"/>
        <item x="10"/>
        <item x="199"/>
        <item x="177"/>
        <item x="178"/>
        <item x="179"/>
        <item x="115"/>
        <item x="141"/>
        <item x="89"/>
        <item x="90"/>
        <item x="142"/>
        <item x="85"/>
        <item x="86"/>
        <item x="87"/>
        <item x="200"/>
        <item x="137"/>
        <item x="191"/>
        <item x="109"/>
        <item x="30"/>
        <item x="201"/>
        <item x="110"/>
        <item x="52"/>
        <item x="153"/>
        <item x="192"/>
        <item x="154"/>
        <item x="93"/>
        <item x="182"/>
        <item x="64"/>
        <item x="202"/>
        <item x="96"/>
        <item x="98"/>
        <item x="4"/>
        <item x="203"/>
        <item x="65"/>
        <item x="204"/>
        <item x="70"/>
        <item x="198"/>
        <item x="111"/>
        <item x="63"/>
        <item x="71"/>
        <item x="99"/>
        <item x="205"/>
        <item x="0"/>
        <item x="73"/>
        <item x="206"/>
        <item x="128"/>
        <item x="112"/>
        <item x="97"/>
        <item x="155"/>
        <item x="16"/>
        <item x="165"/>
        <item x="156"/>
        <item x="53"/>
        <item x="166"/>
        <item x="17"/>
        <item x="207"/>
        <item x="208"/>
        <item x="72"/>
        <item x="217"/>
        <item x="27"/>
        <item x="1"/>
        <item x="74"/>
        <item x="100"/>
        <item x="218"/>
        <item x="55"/>
        <item x="2"/>
        <item x="193"/>
        <item x="94"/>
        <item x="209"/>
        <item x="167"/>
        <item x="25"/>
        <item x="56"/>
        <item x="35"/>
        <item x="43"/>
        <item x="135"/>
        <item x="88"/>
        <item x="5"/>
        <item x="44"/>
        <item x="14"/>
        <item x="13"/>
        <item x="174"/>
        <item x="168"/>
        <item x="91"/>
        <item x="240"/>
        <item x="134"/>
        <item x="157"/>
        <item x="57"/>
        <item x="6"/>
        <item x="11"/>
        <item x="54"/>
        <item x="222"/>
        <item x="82"/>
        <item x="7"/>
        <item x="231"/>
        <item x="232"/>
        <item x="233"/>
        <item x="163"/>
        <item x="248"/>
        <item x="129"/>
        <item x="119"/>
        <item x="45"/>
        <item x="79"/>
        <item x="46"/>
        <item x="234"/>
        <item x="118"/>
        <item x="211"/>
        <item x="169"/>
        <item x="176"/>
        <item x="61"/>
        <item x="62"/>
        <item x="170"/>
        <item x="130"/>
        <item x="47"/>
        <item x="161"/>
        <item x="214"/>
        <item x="235"/>
        <item x="183"/>
        <item x="236"/>
        <item x="237"/>
        <item x="238"/>
        <item x="194"/>
        <item x="116"/>
        <item x="117"/>
        <item x="101"/>
        <item x="162"/>
        <item x="239"/>
        <item x="32"/>
        <item x="8"/>
        <item x="31"/>
        <item x="136"/>
        <item x="212"/>
        <item x="9"/>
        <item x="33"/>
        <item x="131"/>
        <item x="213"/>
        <item x="50"/>
        <item x="172"/>
        <item x="132"/>
        <item x="195"/>
        <item x="28"/>
        <item x="113"/>
        <item x="143"/>
        <item x="241"/>
        <item x="124"/>
        <item x="173"/>
        <item x="215"/>
        <item x="15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0"/>
  </rowFields>
  <rowItems count="965">
    <i>
      <x/>
      <x v="18"/>
    </i>
    <i>
      <x v="1"/>
      <x v="6"/>
    </i>
    <i>
      <x v="2"/>
      <x v="12"/>
    </i>
    <i>
      <x v="3"/>
      <x v="5"/>
    </i>
    <i>
      <x v="4"/>
      <x v="9"/>
    </i>
    <i r="1">
      <x v="137"/>
    </i>
    <i r="1">
      <x v="153"/>
    </i>
    <i>
      <x v="5"/>
      <x/>
    </i>
    <i>
      <x v="6"/>
      <x v="9"/>
    </i>
    <i>
      <x v="7"/>
      <x v="24"/>
    </i>
    <i>
      <x v="8"/>
      <x v="49"/>
    </i>
    <i>
      <x v="9"/>
      <x v="24"/>
    </i>
    <i>
      <x v="10"/>
      <x v="22"/>
    </i>
    <i>
      <x v="11"/>
      <x v="38"/>
    </i>
    <i>
      <x v="12"/>
      <x v="22"/>
    </i>
    <i>
      <x v="13"/>
      <x v="38"/>
    </i>
    <i>
      <x v="14"/>
      <x v="38"/>
    </i>
    <i>
      <x v="15"/>
      <x v="22"/>
    </i>
    <i>
      <x v="16"/>
      <x v="22"/>
    </i>
    <i>
      <x v="17"/>
      <x v="38"/>
    </i>
    <i>
      <x v="18"/>
      <x v="22"/>
    </i>
    <i>
      <x v="19"/>
      <x v="22"/>
    </i>
    <i>
      <x v="20"/>
      <x v="38"/>
    </i>
    <i>
      <x v="21"/>
      <x v="27"/>
    </i>
    <i>
      <x v="22"/>
      <x v="28"/>
    </i>
    <i>
      <x v="23"/>
      <x v="9"/>
    </i>
    <i>
      <x v="24"/>
      <x v="9"/>
    </i>
    <i>
      <x v="25"/>
      <x v="9"/>
    </i>
    <i>
      <x v="26"/>
      <x v="49"/>
    </i>
    <i r="1">
      <x v="155"/>
    </i>
    <i>
      <x v="27"/>
      <x v="7"/>
    </i>
    <i>
      <x v="28"/>
      <x v="7"/>
    </i>
    <i>
      <x v="29"/>
      <x v="49"/>
    </i>
    <i>
      <x v="30"/>
      <x v="49"/>
    </i>
    <i>
      <x v="31"/>
      <x v="16"/>
    </i>
    <i>
      <x v="32"/>
      <x v="16"/>
    </i>
    <i>
      <x v="33"/>
      <x v="16"/>
    </i>
    <i>
      <x v="34"/>
      <x v="13"/>
    </i>
    <i>
      <x v="35"/>
      <x v="9"/>
    </i>
    <i>
      <x v="36"/>
      <x v="3"/>
    </i>
    <i>
      <x v="37"/>
      <x v="19"/>
    </i>
    <i>
      <x v="38"/>
      <x v="22"/>
    </i>
    <i>
      <x v="39"/>
      <x v="49"/>
    </i>
    <i>
      <x v="40"/>
      <x v="38"/>
    </i>
    <i>
      <x v="41"/>
      <x v="38"/>
    </i>
    <i>
      <x v="42"/>
      <x v="28"/>
    </i>
    <i>
      <x v="43"/>
      <x v="40"/>
    </i>
    <i>
      <x v="44"/>
      <x v="52"/>
    </i>
    <i>
      <x v="45"/>
      <x v="24"/>
    </i>
    <i>
      <x v="46"/>
      <x v="36"/>
    </i>
    <i>
      <x v="47"/>
      <x v="27"/>
    </i>
    <i r="1">
      <x v="107"/>
    </i>
    <i>
      <x v="48"/>
      <x v="27"/>
    </i>
    <i r="1">
      <x v="178"/>
    </i>
    <i>
      <x v="49"/>
      <x v="28"/>
    </i>
    <i r="1">
      <x v="36"/>
    </i>
    <i r="1">
      <x v="53"/>
    </i>
    <i r="1">
      <x v="108"/>
    </i>
    <i r="1">
      <x v="139"/>
    </i>
    <i r="1">
      <x v="148"/>
    </i>
    <i r="1">
      <x v="176"/>
    </i>
    <i r="1">
      <x v="178"/>
    </i>
    <i>
      <x v="50"/>
      <x v="36"/>
    </i>
    <i>
      <x v="51"/>
      <x v="39"/>
    </i>
    <i>
      <x v="52"/>
      <x v="33"/>
    </i>
    <i>
      <x v="53"/>
      <x v="15"/>
    </i>
    <i>
      <x v="54"/>
      <x v="1"/>
    </i>
    <i>
      <x v="55"/>
      <x v="15"/>
    </i>
    <i>
      <x v="56"/>
      <x v="21"/>
    </i>
    <i>
      <x v="57"/>
      <x v="45"/>
    </i>
    <i>
      <x v="58"/>
      <x v="30"/>
    </i>
    <i>
      <x v="59"/>
      <x v="20"/>
    </i>
    <i>
      <x v="60"/>
      <x v="24"/>
    </i>
    <i>
      <x v="61"/>
      <x v="6"/>
    </i>
    <i>
      <x v="62"/>
      <x v="6"/>
    </i>
    <i>
      <x v="63"/>
      <x v="52"/>
    </i>
    <i r="1">
      <x v="100"/>
    </i>
    <i>
      <x v="64"/>
      <x v="6"/>
    </i>
    <i r="1">
      <x v="34"/>
    </i>
    <i>
      <x v="65"/>
      <x v="28"/>
    </i>
    <i>
      <x v="66"/>
      <x v="41"/>
    </i>
    <i r="1">
      <x v="81"/>
    </i>
    <i>
      <x v="67"/>
      <x v="32"/>
    </i>
    <i>
      <x v="68"/>
      <x v="48"/>
    </i>
    <i>
      <x v="69"/>
      <x v="28"/>
    </i>
    <i>
      <x v="70"/>
      <x v="47"/>
    </i>
    <i>
      <x v="71"/>
      <x v="22"/>
    </i>
    <i r="1">
      <x v="152"/>
    </i>
    <i>
      <x v="72"/>
      <x v="17"/>
    </i>
    <i>
      <x v="73"/>
      <x v="28"/>
    </i>
    <i>
      <x v="74"/>
      <x v="49"/>
    </i>
    <i>
      <x v="75"/>
      <x v="15"/>
    </i>
    <i>
      <x v="76"/>
      <x v="49"/>
    </i>
    <i>
      <x v="77"/>
      <x v="25"/>
    </i>
    <i r="1">
      <x v="130"/>
    </i>
    <i>
      <x v="78"/>
      <x v="24"/>
    </i>
    <i r="1">
      <x v="48"/>
    </i>
    <i>
      <x v="79"/>
      <x v="12"/>
    </i>
    <i>
      <x v="80"/>
      <x v="28"/>
    </i>
    <i>
      <x v="81"/>
      <x v="9"/>
    </i>
    <i>
      <x v="82"/>
      <x v="28"/>
    </i>
    <i>
      <x v="83"/>
      <x v="28"/>
    </i>
    <i>
      <x v="84"/>
      <x v="11"/>
    </i>
    <i r="1">
      <x v="28"/>
    </i>
    <i r="1">
      <x v="109"/>
    </i>
    <i>
      <x v="85"/>
      <x v="28"/>
    </i>
    <i>
      <x v="86"/>
      <x v="28"/>
    </i>
    <i>
      <x v="87"/>
      <x v="21"/>
    </i>
    <i>
      <x v="88"/>
      <x v="52"/>
    </i>
    <i>
      <x v="89"/>
      <x v="9"/>
    </i>
    <i>
      <x v="90"/>
      <x v="9"/>
    </i>
    <i>
      <x v="91"/>
      <x v="15"/>
    </i>
    <i>
      <x v="92"/>
      <x v="9"/>
    </i>
    <i>
      <x v="93"/>
      <x v="5"/>
    </i>
    <i>
      <x v="94"/>
      <x v="52"/>
    </i>
    <i>
      <x v="95"/>
      <x v="5"/>
    </i>
    <i>
      <x v="96"/>
      <x v="49"/>
    </i>
    <i>
      <x v="97"/>
      <x v="52"/>
    </i>
    <i>
      <x v="98"/>
      <x v="18"/>
    </i>
    <i>
      <x v="99"/>
      <x v="52"/>
    </i>
    <i>
      <x v="100"/>
      <x v="24"/>
    </i>
    <i>
      <x v="101"/>
      <x v="24"/>
    </i>
    <i>
      <x v="102"/>
      <x v="48"/>
    </i>
    <i>
      <x v="103"/>
      <x/>
    </i>
    <i>
      <x v="104"/>
      <x v="40"/>
    </i>
    <i>
      <x v="105"/>
      <x v="35"/>
    </i>
    <i r="1">
      <x v="82"/>
    </i>
    <i>
      <x v="106"/>
      <x v="35"/>
    </i>
    <i>
      <x v="107"/>
      <x v="35"/>
    </i>
    <i>
      <x v="108"/>
      <x v="22"/>
    </i>
    <i>
      <x v="109"/>
      <x v="27"/>
    </i>
    <i>
      <x v="110"/>
      <x v="20"/>
    </i>
    <i>
      <x v="111"/>
      <x v="20"/>
    </i>
    <i>
      <x v="112"/>
      <x v="27"/>
    </i>
    <i>
      <x v="113"/>
      <x v="20"/>
    </i>
    <i>
      <x v="114"/>
      <x v="20"/>
    </i>
    <i>
      <x v="115"/>
      <x v="20"/>
    </i>
    <i>
      <x v="116"/>
      <x v="40"/>
    </i>
    <i>
      <x v="117"/>
      <x v="27"/>
    </i>
    <i>
      <x v="118"/>
      <x v="38"/>
    </i>
    <i>
      <x v="119"/>
      <x v="22"/>
    </i>
    <i>
      <x v="120"/>
      <x v="7"/>
    </i>
    <i>
      <x v="121"/>
      <x v="40"/>
    </i>
    <i>
      <x v="122"/>
      <x v="22"/>
    </i>
    <i>
      <x v="123"/>
      <x v="11"/>
    </i>
    <i>
      <x v="124"/>
      <x v="28"/>
    </i>
    <i>
      <x v="125"/>
      <x v="38"/>
    </i>
    <i>
      <x v="126"/>
      <x v="28"/>
    </i>
    <i>
      <x v="127"/>
      <x v="21"/>
    </i>
    <i>
      <x v="128"/>
      <x v="37"/>
    </i>
    <i>
      <x v="129"/>
      <x v="15"/>
    </i>
    <i>
      <x v="130"/>
      <x v="40"/>
    </i>
    <i>
      <x v="131"/>
      <x v="21"/>
    </i>
    <i>
      <x v="132"/>
      <x v="22"/>
    </i>
    <i>
      <x v="133"/>
      <x/>
    </i>
    <i>
      <x v="134"/>
      <x v="40"/>
    </i>
    <i>
      <x v="135"/>
      <x v="15"/>
    </i>
    <i>
      <x v="136"/>
      <x v="40"/>
    </i>
    <i>
      <x v="137"/>
      <x v="15"/>
    </i>
    <i>
      <x v="138"/>
      <x v="40"/>
    </i>
    <i>
      <x v="139"/>
      <x v="22"/>
    </i>
    <i>
      <x v="140"/>
      <x v="14"/>
    </i>
    <i r="1">
      <x v="123"/>
    </i>
    <i>
      <x v="141"/>
      <x v="15"/>
    </i>
    <i>
      <x v="142"/>
      <x v="22"/>
    </i>
    <i>
      <x v="143"/>
      <x v="40"/>
    </i>
    <i>
      <x v="144"/>
      <x/>
    </i>
    <i>
      <x v="145"/>
      <x v="15"/>
    </i>
    <i>
      <x v="146"/>
      <x v="40"/>
    </i>
    <i>
      <x v="147"/>
      <x v="24"/>
    </i>
    <i>
      <x v="148"/>
      <x v="22"/>
    </i>
    <i>
      <x v="149"/>
      <x v="21"/>
    </i>
    <i>
      <x v="150"/>
      <x v="28"/>
    </i>
    <i>
      <x v="151"/>
      <x v="4"/>
    </i>
    <i>
      <x v="152"/>
      <x v="31"/>
    </i>
    <i r="1">
      <x v="125"/>
    </i>
    <i>
      <x v="153"/>
      <x v="28"/>
    </i>
    <i>
      <x v="154"/>
      <x v="11"/>
    </i>
    <i>
      <x v="155"/>
      <x v="31"/>
    </i>
    <i>
      <x v="156"/>
      <x v="4"/>
    </i>
    <i r="1">
      <x v="159"/>
    </i>
    <i r="1">
      <x v="180"/>
    </i>
    <i r="1">
      <x v="183"/>
    </i>
    <i>
      <x v="157"/>
      <x v="40"/>
    </i>
    <i>
      <x v="158"/>
      <x v="40"/>
    </i>
    <i>
      <x v="159"/>
      <x v="15"/>
    </i>
    <i>
      <x v="160"/>
      <x v="45"/>
    </i>
    <i>
      <x v="161"/>
      <x v="7"/>
    </i>
    <i>
      <x v="162"/>
      <x/>
    </i>
    <i>
      <x v="163"/>
      <x v="15"/>
    </i>
    <i>
      <x v="164"/>
      <x v="22"/>
    </i>
    <i>
      <x v="165"/>
      <x v="46"/>
    </i>
    <i>
      <x v="166"/>
      <x v="12"/>
    </i>
    <i>
      <x v="167"/>
      <x/>
    </i>
    <i>
      <x v="168"/>
      <x v="38"/>
    </i>
    <i>
      <x v="169"/>
      <x v="21"/>
    </i>
    <i r="1">
      <x v="49"/>
    </i>
    <i r="1">
      <x v="60"/>
    </i>
    <i r="1">
      <x v="159"/>
    </i>
    <i>
      <x v="170"/>
      <x v="40"/>
    </i>
    <i>
      <x v="171"/>
      <x v="31"/>
    </i>
    <i>
      <x v="172"/>
      <x v="7"/>
    </i>
    <i>
      <x v="173"/>
      <x v="12"/>
    </i>
    <i>
      <x v="174"/>
      <x v="9"/>
    </i>
    <i r="1">
      <x v="49"/>
    </i>
    <i>
      <x v="175"/>
      <x v="9"/>
    </i>
    <i r="1">
      <x v="138"/>
    </i>
    <i>
      <x v="176"/>
      <x v="25"/>
    </i>
    <i>
      <x v="177"/>
      <x v="20"/>
    </i>
    <i>
      <x v="178"/>
      <x/>
    </i>
    <i r="1">
      <x v="99"/>
    </i>
    <i r="1">
      <x v="126"/>
    </i>
    <i>
      <x v="179"/>
      <x v="9"/>
    </i>
    <i>
      <x v="180"/>
      <x v="3"/>
    </i>
    <i>
      <x v="181"/>
      <x v="2"/>
    </i>
    <i>
      <x v="182"/>
      <x v="33"/>
    </i>
    <i>
      <x v="183"/>
      <x v="31"/>
    </i>
    <i>
      <x v="184"/>
      <x v="20"/>
    </i>
    <i>
      <x v="185"/>
      <x v="50"/>
    </i>
    <i r="1">
      <x v="127"/>
    </i>
    <i>
      <x v="186"/>
      <x v="25"/>
    </i>
    <i>
      <x v="187"/>
      <x v="28"/>
    </i>
    <i>
      <x v="188"/>
      <x v="12"/>
    </i>
    <i>
      <x v="189"/>
      <x/>
    </i>
    <i>
      <x v="190"/>
      <x/>
    </i>
    <i>
      <x v="191"/>
      <x v="11"/>
    </i>
    <i r="1">
      <x v="63"/>
    </i>
    <i>
      <x v="192"/>
      <x v="48"/>
    </i>
    <i r="1">
      <x v="104"/>
    </i>
    <i>
      <x v="193"/>
      <x v="18"/>
    </i>
    <i>
      <x v="194"/>
      <x/>
    </i>
    <i r="1">
      <x v="144"/>
    </i>
    <i r="1">
      <x v="156"/>
    </i>
    <i>
      <x v="195"/>
      <x v="49"/>
    </i>
    <i>
      <x v="196"/>
      <x v="49"/>
    </i>
    <i r="1">
      <x v="68"/>
    </i>
    <i>
      <x v="197"/>
      <x v="49"/>
    </i>
    <i>
      <x v="198"/>
      <x v="29"/>
    </i>
    <i>
      <x v="199"/>
      <x v="52"/>
    </i>
    <i r="1">
      <x v="100"/>
    </i>
    <i r="1">
      <x v="105"/>
    </i>
    <i>
      <x v="200"/>
      <x v="24"/>
    </i>
    <i>
      <x v="201"/>
      <x v="23"/>
    </i>
    <i r="1">
      <x v="153"/>
    </i>
    <i r="1">
      <x v="179"/>
    </i>
    <i>
      <x v="202"/>
      <x v="9"/>
    </i>
    <i>
      <x v="203"/>
      <x v="18"/>
    </i>
    <i>
      <x v="204"/>
      <x v="9"/>
    </i>
    <i>
      <x v="205"/>
      <x v="49"/>
    </i>
    <i>
      <x v="206"/>
      <x v="23"/>
    </i>
    <i r="1">
      <x v="110"/>
    </i>
    <i>
      <x v="207"/>
      <x v="41"/>
    </i>
    <i>
      <x v="208"/>
      <x v="31"/>
    </i>
    <i>
      <x v="209"/>
      <x v="34"/>
    </i>
    <i>
      <x v="210"/>
      <x v="13"/>
    </i>
    <i>
      <x v="211"/>
      <x v="13"/>
    </i>
    <i>
      <x v="212"/>
      <x v="31"/>
    </i>
    <i>
      <x v="213"/>
      <x v="24"/>
    </i>
    <i>
      <x v="214"/>
      <x v="9"/>
    </i>
    <i>
      <x v="215"/>
      <x v="28"/>
    </i>
    <i>
      <x v="216"/>
      <x v="43"/>
    </i>
    <i>
      <x v="217"/>
      <x v="49"/>
    </i>
    <i>
      <x v="218"/>
      <x v="38"/>
    </i>
    <i>
      <x v="219"/>
      <x v="49"/>
    </i>
    <i>
      <x v="220"/>
      <x v="49"/>
    </i>
    <i>
      <x v="221"/>
      <x v="49"/>
    </i>
    <i>
      <x v="222"/>
      <x v="38"/>
    </i>
    <i>
      <x v="223"/>
      <x v="22"/>
    </i>
    <i>
      <x v="224"/>
      <x v="22"/>
    </i>
    <i>
      <x v="225"/>
      <x v="22"/>
    </i>
    <i>
      <x v="226"/>
      <x v="28"/>
    </i>
    <i>
      <x v="227"/>
      <x v="49"/>
    </i>
    <i>
      <x v="228"/>
      <x v="8"/>
    </i>
    <i>
      <x v="229"/>
      <x/>
    </i>
    <i r="1">
      <x v="168"/>
    </i>
    <i>
      <x v="230"/>
      <x v="8"/>
    </i>
    <i>
      <x v="231"/>
      <x v="26"/>
    </i>
    <i>
      <x v="232"/>
      <x v="42"/>
    </i>
    <i>
      <x v="233"/>
      <x/>
    </i>
    <i>
      <x v="234"/>
      <x v="8"/>
    </i>
    <i>
      <x v="235"/>
      <x v="24"/>
    </i>
    <i>
      <x v="236"/>
      <x v="42"/>
    </i>
    <i r="1">
      <x v="141"/>
    </i>
    <i r="1">
      <x v="153"/>
    </i>
    <i r="1">
      <x v="168"/>
    </i>
    <i r="1">
      <x v="181"/>
    </i>
    <i>
      <x v="237"/>
      <x v="10"/>
    </i>
    <i r="1">
      <x v="173"/>
    </i>
    <i>
      <x v="238"/>
      <x v="32"/>
    </i>
    <i>
      <x v="239"/>
      <x v="24"/>
    </i>
    <i>
      <x v="240"/>
      <x v="38"/>
    </i>
    <i>
      <x v="241"/>
      <x v="7"/>
    </i>
    <i>
      <x v="242"/>
      <x v="22"/>
    </i>
    <i>
      <x v="243"/>
      <x v="27"/>
    </i>
    <i>
      <x v="244"/>
      <x v="51"/>
    </i>
    <i>
      <x v="245"/>
      <x v="24"/>
    </i>
    <i>
      <x v="246"/>
      <x v="32"/>
    </i>
    <i>
      <x v="247"/>
      <x v="44"/>
    </i>
    <i>
      <x v="248"/>
      <x v="28"/>
    </i>
    <i>
      <x v="249"/>
      <x v="53"/>
    </i>
    <i r="1">
      <x v="82"/>
    </i>
    <i>
      <x v="250"/>
      <x v="53"/>
    </i>
    <i r="1">
      <x v="108"/>
    </i>
    <i r="1">
      <x v="178"/>
    </i>
    <i>
      <x v="251"/>
      <x v="53"/>
    </i>
    <i r="1">
      <x v="82"/>
    </i>
    <i r="1">
      <x v="108"/>
    </i>
    <i r="1">
      <x v="139"/>
    </i>
    <i r="1">
      <x v="148"/>
    </i>
    <i r="1">
      <x v="176"/>
    </i>
    <i>
      <x v="252"/>
      <x v="53"/>
    </i>
    <i r="1">
      <x v="82"/>
    </i>
    <i>
      <x v="253"/>
      <x v="53"/>
    </i>
    <i>
      <x v="254"/>
      <x v="53"/>
    </i>
    <i>
      <x v="255"/>
      <x v="53"/>
    </i>
    <i>
      <x v="256"/>
      <x v="53"/>
    </i>
    <i r="1">
      <x v="140"/>
    </i>
    <i>
      <x v="257"/>
      <x v="54"/>
    </i>
    <i>
      <x v="258"/>
      <x v="55"/>
    </i>
    <i>
      <x v="259"/>
      <x v="55"/>
    </i>
    <i>
      <x v="260"/>
      <x v="55"/>
    </i>
    <i>
      <x v="261"/>
      <x v="55"/>
    </i>
    <i>
      <x v="262"/>
      <x v="56"/>
    </i>
    <i>
      <x v="263"/>
      <x v="57"/>
    </i>
    <i>
      <x v="264"/>
      <x v="58"/>
    </i>
    <i>
      <x v="265"/>
      <x v="58"/>
    </i>
    <i>
      <x v="266"/>
      <x v="58"/>
    </i>
    <i>
      <x v="267"/>
      <x v="59"/>
    </i>
    <i>
      <x v="268"/>
      <x v="60"/>
    </i>
    <i>
      <x v="269"/>
      <x v="60"/>
    </i>
    <i>
      <x v="270"/>
      <x v="60"/>
    </i>
    <i>
      <x v="271"/>
      <x v="60"/>
    </i>
    <i>
      <x v="272"/>
      <x v="60"/>
    </i>
    <i>
      <x v="273"/>
      <x v="60"/>
    </i>
    <i>
      <x v="274"/>
      <x v="61"/>
    </i>
    <i>
      <x v="275"/>
      <x v="61"/>
    </i>
    <i>
      <x v="276"/>
      <x v="61"/>
    </i>
    <i>
      <x v="277"/>
      <x v="61"/>
    </i>
    <i>
      <x v="278"/>
      <x v="61"/>
    </i>
    <i>
      <x v="279"/>
      <x v="61"/>
    </i>
    <i>
      <x v="280"/>
      <x v="61"/>
    </i>
    <i>
      <x v="281"/>
      <x v="62"/>
    </i>
    <i>
      <x v="282"/>
      <x v="62"/>
    </i>
    <i>
      <x v="283"/>
      <x v="62"/>
    </i>
    <i>
      <x v="284"/>
      <x v="62"/>
    </i>
    <i>
      <x v="285"/>
      <x v="62"/>
    </i>
    <i>
      <x v="286"/>
      <x v="62"/>
    </i>
    <i>
      <x v="287"/>
      <x v="62"/>
    </i>
    <i>
      <x v="288"/>
      <x v="62"/>
    </i>
    <i r="1">
      <x v="139"/>
    </i>
    <i>
      <x v="289"/>
      <x v="62"/>
    </i>
    <i>
      <x v="290"/>
      <x v="62"/>
    </i>
    <i>
      <x v="291"/>
      <x v="62"/>
    </i>
    <i>
      <x v="292"/>
      <x v="62"/>
    </i>
    <i>
      <x v="293"/>
      <x v="62"/>
    </i>
    <i>
      <x v="294"/>
      <x v="62"/>
    </i>
    <i>
      <x v="295"/>
      <x v="62"/>
    </i>
    <i>
      <x v="296"/>
      <x v="62"/>
    </i>
    <i>
      <x v="297"/>
      <x v="64"/>
    </i>
    <i>
      <x v="298"/>
      <x v="64"/>
    </i>
    <i r="1">
      <x v="148"/>
    </i>
    <i>
      <x v="299"/>
      <x v="64"/>
    </i>
    <i>
      <x v="300"/>
      <x v="64"/>
    </i>
    <i>
      <x v="301"/>
      <x v="65"/>
    </i>
    <i>
      <x v="302"/>
      <x v="65"/>
    </i>
    <i>
      <x v="303"/>
      <x v="66"/>
    </i>
    <i>
      <x v="304"/>
      <x v="66"/>
    </i>
    <i>
      <x v="305"/>
      <x v="66"/>
    </i>
    <i r="1">
      <x v="73"/>
    </i>
    <i r="1">
      <x v="178"/>
    </i>
    <i>
      <x v="306"/>
      <x v="66"/>
    </i>
    <i>
      <x v="307"/>
      <x v="66"/>
    </i>
    <i>
      <x v="308"/>
      <x v="66"/>
    </i>
    <i>
      <x v="309"/>
      <x v="66"/>
    </i>
    <i>
      <x v="310"/>
      <x v="66"/>
    </i>
    <i r="1">
      <x v="181"/>
    </i>
    <i>
      <x v="311"/>
      <x v="66"/>
    </i>
    <i>
      <x v="312"/>
      <x v="66"/>
    </i>
    <i>
      <x v="313"/>
      <x v="66"/>
    </i>
    <i>
      <x v="314"/>
      <x v="66"/>
    </i>
    <i>
      <x v="315"/>
      <x v="67"/>
    </i>
    <i>
      <x v="316"/>
      <x v="67"/>
    </i>
    <i>
      <x v="317"/>
      <x v="69"/>
    </i>
    <i>
      <x v="318"/>
      <x v="70"/>
    </i>
    <i>
      <x v="319"/>
      <x v="71"/>
    </i>
    <i>
      <x v="320"/>
      <x v="72"/>
    </i>
    <i>
      <x v="321"/>
      <x v="72"/>
    </i>
    <i r="1">
      <x v="148"/>
    </i>
    <i>
      <x v="322"/>
      <x v="72"/>
    </i>
    <i r="1">
      <x v="108"/>
    </i>
    <i>
      <x v="323"/>
      <x v="72"/>
    </i>
    <i r="1">
      <x v="99"/>
    </i>
    <i>
      <x v="324"/>
      <x v="72"/>
    </i>
    <i>
      <x v="325"/>
      <x v="73"/>
    </i>
    <i>
      <x v="326"/>
      <x v="73"/>
    </i>
    <i>
      <x v="327"/>
      <x v="73"/>
    </i>
    <i>
      <x v="328"/>
      <x v="73"/>
    </i>
    <i>
      <x v="329"/>
      <x v="74"/>
    </i>
    <i>
      <x v="330"/>
      <x v="74"/>
    </i>
    <i>
      <x v="331"/>
      <x v="74"/>
    </i>
    <i>
      <x v="332"/>
      <x v="75"/>
    </i>
    <i>
      <x v="333"/>
      <x v="76"/>
    </i>
    <i>
      <x v="334"/>
      <x v="77"/>
    </i>
    <i>
      <x v="335"/>
      <x v="77"/>
    </i>
    <i>
      <x v="336"/>
      <x v="78"/>
    </i>
    <i>
      <x v="337"/>
      <x v="78"/>
    </i>
    <i>
      <x v="338"/>
      <x v="79"/>
    </i>
    <i>
      <x v="339"/>
      <x v="79"/>
    </i>
    <i>
      <x v="340"/>
      <x v="79"/>
    </i>
    <i>
      <x v="341"/>
      <x v="79"/>
    </i>
    <i>
      <x v="342"/>
      <x v="79"/>
    </i>
    <i>
      <x v="343"/>
      <x v="79"/>
    </i>
    <i>
      <x v="344"/>
      <x v="79"/>
    </i>
    <i>
      <x v="345"/>
      <x v="79"/>
    </i>
    <i>
      <x v="346"/>
      <x v="79"/>
    </i>
    <i>
      <x v="347"/>
      <x v="79"/>
    </i>
    <i>
      <x v="348"/>
      <x v="79"/>
    </i>
    <i>
      <x v="349"/>
      <x v="79"/>
    </i>
    <i>
      <x v="350"/>
      <x v="79"/>
    </i>
    <i>
      <x v="351"/>
      <x v="79"/>
    </i>
    <i>
      <x v="352"/>
      <x v="79"/>
    </i>
    <i>
      <x v="353"/>
      <x v="79"/>
    </i>
    <i>
      <x v="354"/>
      <x v="79"/>
    </i>
    <i>
      <x v="355"/>
      <x v="79"/>
    </i>
    <i>
      <x v="356"/>
      <x v="80"/>
    </i>
    <i>
      <x v="357"/>
      <x v="80"/>
    </i>
    <i>
      <x v="358"/>
      <x v="80"/>
    </i>
    <i>
      <x v="359"/>
      <x v="80"/>
    </i>
    <i>
      <x v="360"/>
      <x v="80"/>
    </i>
    <i>
      <x v="361"/>
      <x v="80"/>
    </i>
    <i>
      <x v="362"/>
      <x v="80"/>
    </i>
    <i>
      <x v="363"/>
      <x v="80"/>
    </i>
    <i>
      <x v="364"/>
      <x v="80"/>
    </i>
    <i>
      <x v="365"/>
      <x v="80"/>
    </i>
    <i>
      <x v="366"/>
      <x v="80"/>
    </i>
    <i>
      <x v="367"/>
      <x v="80"/>
    </i>
    <i r="1">
      <x v="131"/>
    </i>
    <i>
      <x v="368"/>
      <x v="82"/>
    </i>
    <i>
      <x v="369"/>
      <x v="83"/>
    </i>
    <i r="1">
      <x v="110"/>
    </i>
    <i>
      <x v="370"/>
      <x v="83"/>
    </i>
    <i>
      <x v="371"/>
      <x v="83"/>
    </i>
    <i>
      <x v="372"/>
      <x v="84"/>
    </i>
    <i r="1">
      <x v="100"/>
    </i>
    <i>
      <x v="373"/>
      <x v="84"/>
    </i>
    <i>
      <x v="374"/>
      <x v="85"/>
    </i>
    <i>
      <x v="375"/>
      <x v="86"/>
    </i>
    <i>
      <x v="376"/>
      <x v="87"/>
    </i>
    <i>
      <x v="377"/>
      <x v="87"/>
    </i>
    <i>
      <x v="378"/>
      <x v="87"/>
    </i>
    <i r="1">
      <x v="148"/>
    </i>
    <i>
      <x v="379"/>
      <x v="87"/>
    </i>
    <i>
      <x v="380"/>
      <x v="88"/>
    </i>
    <i>
      <x v="381"/>
      <x v="89"/>
    </i>
    <i>
      <x v="382"/>
      <x v="90"/>
    </i>
    <i>
      <x v="383"/>
      <x v="90"/>
    </i>
    <i>
      <x v="384"/>
      <x v="91"/>
    </i>
    <i>
      <x v="385"/>
      <x v="91"/>
    </i>
    <i>
      <x v="386"/>
      <x v="91"/>
    </i>
    <i>
      <x v="387"/>
      <x v="91"/>
    </i>
    <i>
      <x v="388"/>
      <x v="92"/>
    </i>
    <i>
      <x v="389"/>
      <x v="93"/>
    </i>
    <i>
      <x v="390"/>
      <x v="93"/>
    </i>
    <i>
      <x v="391"/>
      <x v="93"/>
    </i>
    <i>
      <x v="392"/>
      <x v="93"/>
    </i>
    <i>
      <x v="393"/>
      <x v="94"/>
    </i>
    <i>
      <x v="394"/>
      <x v="95"/>
    </i>
    <i>
      <x v="395"/>
      <x v="96"/>
    </i>
    <i>
      <x v="396"/>
      <x v="97"/>
    </i>
    <i r="1">
      <x v="148"/>
    </i>
    <i>
      <x v="397"/>
      <x v="97"/>
    </i>
    <i>
      <x v="398"/>
      <x v="97"/>
    </i>
    <i r="1">
      <x v="159"/>
    </i>
    <i r="1">
      <x v="178"/>
    </i>
    <i>
      <x v="399"/>
      <x v="97"/>
    </i>
    <i>
      <x v="400"/>
      <x v="98"/>
    </i>
    <i>
      <x v="401"/>
      <x v="99"/>
    </i>
    <i>
      <x v="402"/>
      <x v="99"/>
    </i>
    <i>
      <x v="403"/>
      <x v="99"/>
    </i>
    <i>
      <x v="404"/>
      <x v="101"/>
    </i>
    <i>
      <x v="405"/>
      <x v="101"/>
    </i>
    <i>
      <x v="406"/>
      <x v="101"/>
    </i>
    <i>
      <x v="407"/>
      <x v="101"/>
    </i>
    <i>
      <x v="408"/>
      <x v="101"/>
    </i>
    <i>
      <x v="409"/>
      <x v="102"/>
    </i>
    <i>
      <x v="410"/>
      <x v="102"/>
    </i>
    <i>
      <x v="411"/>
      <x v="103"/>
    </i>
    <i>
      <x v="412"/>
      <x v="103"/>
    </i>
    <i>
      <x v="413"/>
      <x v="103"/>
    </i>
    <i>
      <x v="414"/>
      <x v="103"/>
    </i>
    <i>
      <x v="415"/>
      <x v="103"/>
    </i>
    <i>
      <x v="416"/>
      <x v="104"/>
    </i>
    <i>
      <x v="417"/>
      <x v="105"/>
    </i>
    <i>
      <x v="418"/>
      <x v="105"/>
    </i>
    <i>
      <x v="419"/>
      <x v="105"/>
    </i>
    <i>
      <x v="420"/>
      <x v="105"/>
    </i>
    <i>
      <x v="421"/>
      <x v="105"/>
    </i>
    <i>
      <x v="422"/>
      <x v="105"/>
    </i>
    <i>
      <x v="423"/>
      <x v="105"/>
    </i>
    <i>
      <x v="424"/>
      <x v="105"/>
    </i>
    <i>
      <x v="425"/>
      <x v="105"/>
    </i>
    <i>
      <x v="426"/>
      <x v="105"/>
    </i>
    <i>
      <x v="427"/>
      <x v="105"/>
    </i>
    <i r="1">
      <x v="190"/>
    </i>
    <i>
      <x v="428"/>
      <x v="105"/>
    </i>
    <i>
      <x v="429"/>
      <x v="105"/>
    </i>
    <i>
      <x v="430"/>
      <x v="105"/>
    </i>
    <i>
      <x v="431"/>
      <x v="105"/>
    </i>
    <i>
      <x v="432"/>
      <x v="105"/>
    </i>
    <i>
      <x v="433"/>
      <x v="105"/>
    </i>
    <i>
      <x v="434"/>
      <x v="105"/>
    </i>
    <i>
      <x v="435"/>
      <x v="105"/>
    </i>
    <i>
      <x v="436"/>
      <x v="105"/>
    </i>
    <i>
      <x v="437"/>
      <x v="105"/>
    </i>
    <i>
      <x v="438"/>
      <x v="105"/>
    </i>
    <i>
      <x v="439"/>
      <x v="105"/>
    </i>
    <i>
      <x v="440"/>
      <x v="106"/>
    </i>
    <i>
      <x v="441"/>
      <x v="106"/>
    </i>
    <i>
      <x v="442"/>
      <x v="106"/>
    </i>
    <i>
      <x v="443"/>
      <x v="106"/>
    </i>
    <i>
      <x v="444"/>
      <x v="108"/>
    </i>
    <i>
      <x v="445"/>
      <x v="109"/>
    </i>
    <i>
      <x v="446"/>
      <x v="109"/>
    </i>
    <i>
      <x v="447"/>
      <x v="109"/>
    </i>
    <i>
      <x v="448"/>
      <x v="110"/>
    </i>
    <i>
      <x v="449"/>
      <x v="110"/>
    </i>
    <i>
      <x v="450"/>
      <x v="110"/>
    </i>
    <i>
      <x v="451"/>
      <x v="110"/>
    </i>
    <i>
      <x v="452"/>
      <x v="110"/>
    </i>
    <i>
      <x v="453"/>
      <x v="110"/>
    </i>
    <i r="1">
      <x v="129"/>
    </i>
    <i>
      <x v="454"/>
      <x v="110"/>
    </i>
    <i>
      <x v="455"/>
      <x v="110"/>
    </i>
    <i>
      <x v="456"/>
      <x v="110"/>
    </i>
    <i>
      <x v="457"/>
      <x v="111"/>
    </i>
    <i>
      <x v="458"/>
      <x v="112"/>
    </i>
    <i>
      <x v="459"/>
      <x v="113"/>
    </i>
    <i>
      <x v="460"/>
      <x v="113"/>
    </i>
    <i>
      <x v="461"/>
      <x v="114"/>
    </i>
    <i>
      <x v="462"/>
      <x v="115"/>
    </i>
    <i>
      <x v="463"/>
      <x v="115"/>
    </i>
    <i>
      <x v="464"/>
      <x v="116"/>
    </i>
    <i>
      <x v="465"/>
      <x v="117"/>
    </i>
    <i>
      <x v="466"/>
      <x v="117"/>
    </i>
    <i>
      <x v="467"/>
      <x v="117"/>
    </i>
    <i>
      <x v="468"/>
      <x v="117"/>
    </i>
    <i>
      <x v="469"/>
      <x v="117"/>
    </i>
    <i>
      <x v="470"/>
      <x v="117"/>
    </i>
    <i>
      <x v="471"/>
      <x v="118"/>
    </i>
    <i>
      <x v="472"/>
      <x v="119"/>
    </i>
    <i>
      <x v="473"/>
      <x v="120"/>
    </i>
    <i>
      <x v="474"/>
      <x v="121"/>
    </i>
    <i>
      <x v="475"/>
      <x v="122"/>
    </i>
    <i>
      <x v="476"/>
      <x v="122"/>
    </i>
    <i>
      <x v="477"/>
      <x v="122"/>
    </i>
    <i>
      <x v="478"/>
      <x v="122"/>
    </i>
    <i>
      <x v="479"/>
      <x v="122"/>
    </i>
    <i r="1">
      <x v="134"/>
    </i>
    <i>
      <x v="480"/>
      <x v="123"/>
    </i>
    <i>
      <x v="481"/>
      <x v="123"/>
    </i>
    <i>
      <x v="482"/>
      <x v="123"/>
    </i>
    <i>
      <x v="483"/>
      <x v="123"/>
    </i>
    <i>
      <x v="484"/>
      <x v="123"/>
    </i>
    <i>
      <x v="485"/>
      <x v="124"/>
    </i>
    <i>
      <x v="486"/>
      <x v="124"/>
    </i>
    <i>
      <x v="487"/>
      <x v="124"/>
    </i>
    <i>
      <x v="488"/>
      <x v="125"/>
    </i>
    <i>
      <x v="489"/>
      <x v="125"/>
    </i>
    <i>
      <x v="490"/>
      <x v="125"/>
    </i>
    <i>
      <x v="491"/>
      <x v="125"/>
    </i>
    <i>
      <x v="492"/>
      <x v="125"/>
    </i>
    <i>
      <x v="493"/>
      <x v="125"/>
    </i>
    <i>
      <x v="494"/>
      <x v="125"/>
    </i>
    <i>
      <x v="495"/>
      <x v="110"/>
    </i>
    <i>
      <x v="496"/>
      <x v="127"/>
    </i>
    <i>
      <x v="497"/>
      <x v="127"/>
    </i>
    <i>
      <x v="498"/>
      <x v="127"/>
    </i>
    <i>
      <x v="499"/>
      <x v="128"/>
    </i>
    <i>
      <x v="500"/>
      <x v="128"/>
    </i>
    <i>
      <x v="501"/>
      <x v="128"/>
    </i>
    <i>
      <x v="502"/>
      <x v="128"/>
    </i>
    <i>
      <x v="503"/>
      <x v="128"/>
    </i>
    <i>
      <x v="504"/>
      <x v="128"/>
    </i>
    <i>
      <x v="505"/>
      <x v="128"/>
    </i>
    <i>
      <x v="506"/>
      <x v="128"/>
    </i>
    <i>
      <x v="507"/>
      <x v="128"/>
    </i>
    <i>
      <x v="508"/>
      <x v="128"/>
    </i>
    <i>
      <x v="509"/>
      <x v="128"/>
    </i>
    <i>
      <x v="510"/>
      <x v="128"/>
    </i>
    <i>
      <x v="511"/>
      <x v="129"/>
    </i>
    <i>
      <x v="512"/>
      <x v="129"/>
    </i>
    <i>
      <x v="513"/>
      <x v="130"/>
    </i>
    <i r="1">
      <x v="188"/>
    </i>
    <i>
      <x v="514"/>
      <x v="130"/>
    </i>
    <i>
      <x v="515"/>
      <x v="130"/>
    </i>
    <i>
      <x v="516"/>
      <x v="130"/>
    </i>
    <i>
      <x v="517"/>
      <x v="130"/>
    </i>
    <i r="1">
      <x v="188"/>
    </i>
    <i>
      <x v="518"/>
      <x v="130"/>
    </i>
    <i>
      <x v="519"/>
      <x v="130"/>
    </i>
    <i>
      <x v="520"/>
      <x v="130"/>
    </i>
    <i>
      <x v="521"/>
      <x v="130"/>
    </i>
    <i>
      <x v="522"/>
      <x v="130"/>
    </i>
    <i>
      <x v="523"/>
      <x v="130"/>
    </i>
    <i r="1">
      <x v="188"/>
    </i>
    <i>
      <x v="524"/>
      <x v="130"/>
    </i>
    <i r="1">
      <x v="188"/>
    </i>
    <i>
      <x v="525"/>
      <x v="130"/>
    </i>
    <i>
      <x v="526"/>
      <x v="130"/>
    </i>
    <i>
      <x v="527"/>
      <x v="131"/>
    </i>
    <i>
      <x v="528"/>
      <x v="131"/>
    </i>
    <i>
      <x v="529"/>
      <x v="131"/>
    </i>
    <i>
      <x v="530"/>
      <x v="131"/>
    </i>
    <i>
      <x v="531"/>
      <x v="131"/>
    </i>
    <i>
      <x v="532"/>
      <x v="131"/>
    </i>
    <i>
      <x v="533"/>
      <x v="132"/>
    </i>
    <i r="1">
      <x v="160"/>
    </i>
    <i>
      <x v="534"/>
      <x v="133"/>
    </i>
    <i r="1">
      <x v="188"/>
    </i>
    <i>
      <x v="535"/>
      <x v="133"/>
    </i>
    <i r="1">
      <x v="180"/>
    </i>
    <i>
      <x v="536"/>
      <x v="134"/>
    </i>
    <i>
      <x v="537"/>
      <x v="134"/>
    </i>
    <i>
      <x v="538"/>
      <x v="134"/>
    </i>
    <i>
      <x v="539"/>
      <x v="134"/>
    </i>
    <i>
      <x v="540"/>
      <x v="134"/>
    </i>
    <i>
      <x v="541"/>
      <x v="135"/>
    </i>
    <i>
      <x v="542"/>
      <x v="136"/>
    </i>
    <i r="1">
      <x v="137"/>
    </i>
    <i>
      <x v="543"/>
      <x v="136"/>
    </i>
    <i>
      <x v="544"/>
      <x v="136"/>
    </i>
    <i>
      <x v="545"/>
      <x v="136"/>
    </i>
    <i r="1">
      <x v="138"/>
    </i>
    <i>
      <x v="546"/>
      <x v="137"/>
    </i>
    <i>
      <x v="547"/>
      <x v="137"/>
    </i>
    <i>
      <x v="548"/>
      <x v="137"/>
    </i>
    <i>
      <x v="549"/>
      <x v="138"/>
    </i>
    <i>
      <x v="550"/>
      <x v="138"/>
    </i>
    <i>
      <x v="551"/>
      <x v="138"/>
    </i>
    <i>
      <x v="552"/>
      <x v="138"/>
    </i>
    <i>
      <x v="553"/>
      <x v="138"/>
    </i>
    <i>
      <x v="554"/>
      <x v="138"/>
    </i>
    <i>
      <x v="555"/>
      <x v="138"/>
    </i>
    <i>
      <x v="556"/>
      <x v="138"/>
    </i>
    <i>
      <x v="557"/>
      <x v="138"/>
    </i>
    <i>
      <x v="558"/>
      <x v="138"/>
    </i>
    <i>
      <x v="559"/>
      <x v="138"/>
    </i>
    <i>
      <x v="560"/>
      <x v="138"/>
    </i>
    <i>
      <x v="561"/>
      <x v="138"/>
    </i>
    <i>
      <x v="562"/>
      <x v="138"/>
    </i>
    <i>
      <x v="563"/>
      <x v="138"/>
    </i>
    <i>
      <x v="564"/>
      <x v="138"/>
    </i>
    <i>
      <x v="565"/>
      <x v="138"/>
    </i>
    <i>
      <x v="566"/>
      <x v="138"/>
    </i>
    <i>
      <x v="567"/>
      <x v="138"/>
    </i>
    <i>
      <x v="568"/>
      <x v="138"/>
    </i>
    <i>
      <x v="569"/>
      <x v="138"/>
    </i>
    <i>
      <x v="570"/>
      <x v="138"/>
    </i>
    <i>
      <x v="571"/>
      <x v="138"/>
    </i>
    <i>
      <x v="572"/>
      <x v="138"/>
    </i>
    <i>
      <x v="573"/>
      <x v="138"/>
    </i>
    <i>
      <x v="574"/>
      <x v="138"/>
    </i>
    <i>
      <x v="575"/>
      <x v="138"/>
    </i>
    <i>
      <x v="576"/>
      <x v="138"/>
    </i>
    <i>
      <x v="577"/>
      <x v="138"/>
    </i>
    <i>
      <x v="578"/>
      <x v="138"/>
    </i>
    <i>
      <x v="579"/>
      <x v="138"/>
    </i>
    <i>
      <x v="580"/>
      <x v="138"/>
    </i>
    <i>
      <x v="581"/>
      <x v="138"/>
    </i>
    <i>
      <x v="582"/>
      <x v="139"/>
    </i>
    <i>
      <x v="583"/>
      <x v="139"/>
    </i>
    <i>
      <x v="584"/>
      <x v="139"/>
    </i>
    <i>
      <x v="585"/>
      <x v="139"/>
    </i>
    <i>
      <x v="586"/>
      <x v="139"/>
    </i>
    <i>
      <x v="587"/>
      <x v="139"/>
    </i>
    <i>
      <x v="588"/>
      <x v="139"/>
    </i>
    <i>
      <x v="589"/>
      <x v="142"/>
    </i>
    <i>
      <x v="590"/>
      <x v="142"/>
    </i>
    <i>
      <x v="591"/>
      <x v="143"/>
    </i>
    <i>
      <x v="592"/>
      <x v="143"/>
    </i>
    <i>
      <x v="593"/>
      <x v="143"/>
    </i>
    <i>
      <x v="594"/>
      <x v="143"/>
    </i>
    <i>
      <x v="595"/>
      <x v="144"/>
    </i>
    <i>
      <x v="596"/>
      <x v="144"/>
    </i>
    <i>
      <x v="597"/>
      <x v="144"/>
    </i>
    <i>
      <x v="598"/>
      <x v="144"/>
    </i>
    <i>
      <x v="599"/>
      <x v="145"/>
    </i>
    <i>
      <x v="600"/>
      <x v="146"/>
    </i>
    <i>
      <x v="601"/>
      <x v="146"/>
    </i>
    <i>
      <x v="602"/>
      <x v="146"/>
    </i>
    <i>
      <x v="603"/>
      <x v="146"/>
    </i>
    <i>
      <x v="604"/>
      <x v="146"/>
    </i>
    <i>
      <x v="605"/>
      <x v="146"/>
    </i>
    <i>
      <x v="606"/>
      <x v="147"/>
    </i>
    <i>
      <x v="607"/>
      <x v="147"/>
    </i>
    <i>
      <x v="608"/>
      <x v="148"/>
    </i>
    <i>
      <x v="609"/>
      <x v="148"/>
    </i>
    <i>
      <x v="610"/>
      <x v="148"/>
    </i>
    <i>
      <x v="611"/>
      <x v="148"/>
    </i>
    <i>
      <x v="612"/>
      <x v="148"/>
    </i>
    <i>
      <x v="613"/>
      <x v="148"/>
    </i>
    <i>
      <x v="614"/>
      <x v="148"/>
    </i>
    <i>
      <x v="615"/>
      <x v="148"/>
    </i>
    <i>
      <x v="616"/>
      <x v="148"/>
    </i>
    <i>
      <x v="617"/>
      <x v="148"/>
    </i>
    <i>
      <x v="618"/>
      <x v="148"/>
    </i>
    <i>
      <x v="619"/>
      <x v="148"/>
    </i>
    <i>
      <x v="620"/>
      <x v="148"/>
    </i>
    <i>
      <x v="621"/>
      <x v="148"/>
    </i>
    <i>
      <x v="622"/>
      <x v="148"/>
    </i>
    <i>
      <x v="623"/>
      <x v="148"/>
    </i>
    <i>
      <x v="624"/>
      <x v="148"/>
    </i>
    <i>
      <x v="625"/>
      <x v="148"/>
    </i>
    <i>
      <x v="626"/>
      <x v="148"/>
    </i>
    <i>
      <x v="627"/>
      <x v="148"/>
    </i>
    <i>
      <x v="628"/>
      <x v="148"/>
    </i>
    <i>
      <x v="629"/>
      <x v="148"/>
    </i>
    <i>
      <x v="630"/>
      <x v="148"/>
    </i>
    <i>
      <x v="631"/>
      <x v="148"/>
    </i>
    <i>
      <x v="632"/>
      <x v="148"/>
    </i>
    <i>
      <x v="633"/>
      <x v="148"/>
    </i>
    <i>
      <x v="634"/>
      <x v="148"/>
    </i>
    <i>
      <x v="635"/>
      <x v="148"/>
    </i>
    <i>
      <x v="636"/>
      <x v="148"/>
    </i>
    <i>
      <x v="637"/>
      <x v="148"/>
    </i>
    <i>
      <x v="638"/>
      <x v="148"/>
    </i>
    <i>
      <x v="639"/>
      <x v="148"/>
    </i>
    <i>
      <x v="640"/>
      <x v="148"/>
    </i>
    <i>
      <x v="641"/>
      <x v="148"/>
    </i>
    <i>
      <x v="642"/>
      <x v="148"/>
    </i>
    <i>
      <x v="643"/>
      <x v="148"/>
    </i>
    <i>
      <x v="644"/>
      <x v="148"/>
    </i>
    <i>
      <x v="645"/>
      <x v="148"/>
    </i>
    <i>
      <x v="646"/>
      <x v="148"/>
    </i>
    <i>
      <x v="647"/>
      <x v="148"/>
    </i>
    <i>
      <x v="648"/>
      <x v="148"/>
    </i>
    <i>
      <x v="649"/>
      <x v="149"/>
    </i>
    <i>
      <x v="650"/>
      <x v="150"/>
    </i>
    <i>
      <x v="651"/>
      <x v="151"/>
    </i>
    <i>
      <x v="652"/>
      <x v="151"/>
    </i>
    <i>
      <x v="653"/>
      <x v="152"/>
    </i>
    <i>
      <x v="654"/>
      <x v="152"/>
    </i>
    <i r="1">
      <x v="179"/>
    </i>
    <i>
      <x v="655"/>
      <x v="152"/>
    </i>
    <i>
      <x v="656"/>
      <x v="152"/>
    </i>
    <i>
      <x v="657"/>
      <x v="152"/>
    </i>
    <i>
      <x v="658"/>
      <x v="153"/>
    </i>
    <i>
      <x v="659"/>
      <x v="153"/>
    </i>
    <i>
      <x v="660"/>
      <x v="153"/>
    </i>
    <i>
      <x v="661"/>
      <x v="154"/>
    </i>
    <i>
      <x v="662"/>
      <x v="155"/>
    </i>
    <i>
      <x v="663"/>
      <x v="155"/>
    </i>
    <i>
      <x v="664"/>
      <x v="155"/>
    </i>
    <i>
      <x v="665"/>
      <x v="155"/>
    </i>
    <i>
      <x v="666"/>
      <x v="155"/>
    </i>
    <i>
      <x v="667"/>
      <x v="155"/>
    </i>
    <i>
      <x v="668"/>
      <x v="155"/>
    </i>
    <i>
      <x v="669"/>
      <x v="155"/>
    </i>
    <i>
      <x v="670"/>
      <x v="155"/>
    </i>
    <i>
      <x v="671"/>
      <x v="155"/>
    </i>
    <i>
      <x v="672"/>
      <x v="155"/>
    </i>
    <i>
      <x v="673"/>
      <x v="156"/>
    </i>
    <i>
      <x v="674"/>
      <x v="156"/>
    </i>
    <i>
      <x v="675"/>
      <x v="156"/>
    </i>
    <i>
      <x v="676"/>
      <x v="156"/>
    </i>
    <i>
      <x v="677"/>
      <x v="156"/>
    </i>
    <i>
      <x v="678"/>
      <x v="156"/>
    </i>
    <i>
      <x v="679"/>
      <x v="156"/>
    </i>
    <i>
      <x v="680"/>
      <x v="156"/>
    </i>
    <i>
      <x v="681"/>
      <x v="156"/>
    </i>
    <i>
      <x v="682"/>
      <x v="156"/>
    </i>
    <i>
      <x v="683"/>
      <x v="156"/>
    </i>
    <i>
      <x v="684"/>
      <x v="156"/>
    </i>
    <i>
      <x v="685"/>
      <x v="156"/>
    </i>
    <i>
      <x v="686"/>
      <x v="156"/>
    </i>
    <i>
      <x v="687"/>
      <x v="156"/>
    </i>
    <i>
      <x v="688"/>
      <x v="156"/>
    </i>
    <i>
      <x v="689"/>
      <x v="156"/>
    </i>
    <i>
      <x v="690"/>
      <x v="156"/>
    </i>
    <i>
      <x v="691"/>
      <x v="156"/>
    </i>
    <i>
      <x v="692"/>
      <x v="156"/>
    </i>
    <i>
      <x v="693"/>
      <x v="156"/>
    </i>
    <i>
      <x v="694"/>
      <x v="156"/>
    </i>
    <i>
      <x v="695"/>
      <x v="156"/>
    </i>
    <i>
      <x v="696"/>
      <x v="156"/>
    </i>
    <i>
      <x v="697"/>
      <x v="156"/>
    </i>
    <i>
      <x v="698"/>
      <x v="156"/>
    </i>
    <i>
      <x v="699"/>
      <x v="156"/>
    </i>
    <i>
      <x v="700"/>
      <x v="157"/>
    </i>
    <i>
      <x v="701"/>
      <x v="157"/>
    </i>
    <i>
      <x v="702"/>
      <x v="158"/>
    </i>
    <i r="1">
      <x v="179"/>
    </i>
    <i>
      <x v="703"/>
      <x v="158"/>
    </i>
    <i>
      <x v="704"/>
      <x v="159"/>
    </i>
    <i>
      <x v="705"/>
      <x v="159"/>
    </i>
    <i>
      <x v="706"/>
      <x v="159"/>
    </i>
    <i>
      <x v="707"/>
      <x v="159"/>
    </i>
    <i>
      <x v="708"/>
      <x v="159"/>
    </i>
    <i>
      <x v="709"/>
      <x v="160"/>
    </i>
    <i>
      <x v="710"/>
      <x v="160"/>
    </i>
    <i>
      <x v="711"/>
      <x v="160"/>
    </i>
    <i>
      <x v="712"/>
      <x v="160"/>
    </i>
    <i>
      <x v="713"/>
      <x v="160"/>
    </i>
    <i>
      <x v="714"/>
      <x v="160"/>
    </i>
    <i>
      <x v="715"/>
      <x v="160"/>
    </i>
    <i>
      <x v="716"/>
      <x v="160"/>
    </i>
    <i>
      <x v="717"/>
      <x v="160"/>
    </i>
    <i>
      <x v="718"/>
      <x v="160"/>
    </i>
    <i>
      <x v="719"/>
      <x v="160"/>
    </i>
    <i>
      <x v="720"/>
      <x v="160"/>
    </i>
    <i>
      <x v="721"/>
      <x v="160"/>
    </i>
    <i>
      <x v="722"/>
      <x v="160"/>
    </i>
    <i>
      <x v="723"/>
      <x v="160"/>
    </i>
    <i>
      <x v="724"/>
      <x v="160"/>
    </i>
    <i>
      <x v="725"/>
      <x v="160"/>
    </i>
    <i>
      <x v="726"/>
      <x v="160"/>
    </i>
    <i>
      <x v="727"/>
      <x v="160"/>
    </i>
    <i>
      <x v="728"/>
      <x v="160"/>
    </i>
    <i>
      <x v="729"/>
      <x v="160"/>
    </i>
    <i>
      <x v="730"/>
      <x v="160"/>
    </i>
    <i>
      <x v="731"/>
      <x v="160"/>
    </i>
    <i>
      <x v="732"/>
      <x v="160"/>
    </i>
    <i>
      <x v="733"/>
      <x v="160"/>
    </i>
    <i>
      <x v="734"/>
      <x v="160"/>
    </i>
    <i>
      <x v="735"/>
      <x v="160"/>
    </i>
    <i>
      <x v="736"/>
      <x v="160"/>
    </i>
    <i>
      <x v="737"/>
      <x v="160"/>
    </i>
    <i>
      <x v="738"/>
      <x v="160"/>
    </i>
    <i>
      <x v="739"/>
      <x v="160"/>
    </i>
    <i>
      <x v="740"/>
      <x v="160"/>
    </i>
    <i>
      <x v="741"/>
      <x v="160"/>
    </i>
    <i>
      <x v="742"/>
      <x v="161"/>
    </i>
    <i>
      <x v="743"/>
      <x v="161"/>
    </i>
    <i>
      <x v="744"/>
      <x v="161"/>
    </i>
    <i>
      <x v="745"/>
      <x v="161"/>
    </i>
    <i>
      <x v="746"/>
      <x v="162"/>
    </i>
    <i>
      <x v="747"/>
      <x v="163"/>
    </i>
    <i>
      <x v="748"/>
      <x v="164"/>
    </i>
    <i>
      <x v="749"/>
      <x v="165"/>
    </i>
    <i>
      <x v="750"/>
      <x v="166"/>
    </i>
    <i>
      <x v="751"/>
      <x v="166"/>
    </i>
    <i>
      <x v="752"/>
      <x v="166"/>
    </i>
    <i>
      <x v="753"/>
      <x v="166"/>
    </i>
    <i>
      <x v="754"/>
      <x v="166"/>
    </i>
    <i>
      <x v="755"/>
      <x v="167"/>
    </i>
    <i>
      <x v="756"/>
      <x v="167"/>
    </i>
    <i>
      <x v="757"/>
      <x v="168"/>
    </i>
    <i>
      <x v="758"/>
      <x v="168"/>
    </i>
    <i>
      <x v="759"/>
      <x v="169"/>
    </i>
    <i>
      <x v="760"/>
      <x v="169"/>
    </i>
    <i>
      <x v="761"/>
      <x v="169"/>
    </i>
    <i>
      <x v="762"/>
      <x v="169"/>
    </i>
    <i r="1">
      <x v="180"/>
    </i>
    <i>
      <x v="763"/>
      <x v="170"/>
    </i>
    <i>
      <x v="764"/>
      <x v="171"/>
    </i>
    <i>
      <x v="765"/>
      <x v="171"/>
    </i>
    <i>
      <x v="766"/>
      <x v="171"/>
    </i>
    <i>
      <x v="767"/>
      <x v="172"/>
    </i>
    <i>
      <x v="768"/>
      <x v="173"/>
    </i>
    <i>
      <x v="769"/>
      <x v="174"/>
    </i>
    <i>
      <x v="770"/>
      <x v="174"/>
    </i>
    <i>
      <x v="771"/>
      <x v="175"/>
    </i>
    <i>
      <x v="772"/>
      <x v="176"/>
    </i>
    <i>
      <x v="773"/>
      <x v="176"/>
    </i>
    <i>
      <x v="774"/>
      <x v="176"/>
    </i>
    <i>
      <x v="775"/>
      <x v="176"/>
    </i>
    <i>
      <x v="776"/>
      <x v="176"/>
    </i>
    <i>
      <x v="777"/>
      <x v="176"/>
    </i>
    <i>
      <x v="778"/>
      <x v="177"/>
    </i>
    <i>
      <x v="779"/>
      <x v="178"/>
    </i>
    <i>
      <x v="780"/>
      <x v="178"/>
    </i>
    <i>
      <x v="781"/>
      <x v="178"/>
    </i>
    <i>
      <x v="782"/>
      <x v="178"/>
    </i>
    <i>
      <x v="783"/>
      <x v="178"/>
    </i>
    <i>
      <x v="784"/>
      <x v="178"/>
    </i>
    <i>
      <x v="785"/>
      <x v="178"/>
    </i>
    <i>
      <x v="786"/>
      <x v="178"/>
    </i>
    <i>
      <x v="787"/>
      <x v="178"/>
    </i>
    <i>
      <x v="788"/>
      <x v="178"/>
    </i>
    <i>
      <x v="789"/>
      <x v="178"/>
    </i>
    <i>
      <x v="790"/>
      <x v="178"/>
    </i>
    <i>
      <x v="791"/>
      <x v="178"/>
    </i>
    <i>
      <x v="792"/>
      <x v="178"/>
    </i>
    <i>
      <x v="793"/>
      <x v="178"/>
    </i>
    <i>
      <x v="794"/>
      <x v="178"/>
    </i>
    <i>
      <x v="795"/>
      <x v="178"/>
    </i>
    <i>
      <x v="796"/>
      <x v="178"/>
    </i>
    <i>
      <x v="797"/>
      <x v="178"/>
    </i>
    <i>
      <x v="798"/>
      <x v="179"/>
    </i>
    <i>
      <x v="799"/>
      <x v="179"/>
    </i>
    <i>
      <x v="800"/>
      <x v="179"/>
    </i>
    <i>
      <x v="801"/>
      <x v="179"/>
    </i>
    <i>
      <x v="802"/>
      <x v="179"/>
    </i>
    <i>
      <x v="803"/>
      <x v="179"/>
    </i>
    <i>
      <x v="804"/>
      <x v="179"/>
    </i>
    <i>
      <x v="805"/>
      <x v="179"/>
    </i>
    <i>
      <x v="806"/>
      <x v="179"/>
    </i>
    <i>
      <x v="807"/>
      <x v="179"/>
    </i>
    <i>
      <x v="808"/>
      <x v="179"/>
    </i>
    <i>
      <x v="809"/>
      <x v="179"/>
    </i>
    <i>
      <x v="810"/>
      <x v="179"/>
    </i>
    <i>
      <x v="811"/>
      <x v="179"/>
    </i>
    <i>
      <x v="812"/>
      <x v="179"/>
    </i>
    <i>
      <x v="813"/>
      <x v="179"/>
    </i>
    <i>
      <x v="814"/>
      <x v="179"/>
    </i>
    <i>
      <x v="815"/>
      <x v="179"/>
    </i>
    <i>
      <x v="816"/>
      <x v="179"/>
    </i>
    <i>
      <x v="817"/>
      <x v="179"/>
    </i>
    <i>
      <x v="818"/>
      <x v="179"/>
    </i>
    <i>
      <x v="819"/>
      <x v="179"/>
    </i>
    <i>
      <x v="820"/>
      <x v="180"/>
    </i>
    <i>
      <x v="821"/>
      <x v="180"/>
    </i>
    <i>
      <x v="822"/>
      <x v="180"/>
    </i>
    <i>
      <x v="823"/>
      <x v="180"/>
    </i>
    <i>
      <x v="824"/>
      <x v="181"/>
    </i>
    <i r="1">
      <x v="191"/>
    </i>
    <i>
      <x v="825"/>
      <x v="182"/>
    </i>
    <i>
      <x v="826"/>
      <x v="183"/>
    </i>
    <i>
      <x v="827"/>
      <x v="184"/>
    </i>
    <i>
      <x v="828"/>
      <x v="185"/>
    </i>
    <i>
      <x v="829"/>
      <x v="185"/>
    </i>
    <i>
      <x v="830"/>
      <x v="185"/>
    </i>
    <i>
      <x v="831"/>
      <x v="185"/>
    </i>
    <i>
      <x v="832"/>
      <x v="185"/>
    </i>
    <i>
      <x v="833"/>
      <x v="185"/>
    </i>
    <i>
      <x v="834"/>
      <x v="185"/>
    </i>
    <i>
      <x v="835"/>
      <x v="186"/>
    </i>
    <i>
      <x v="836"/>
      <x v="187"/>
    </i>
    <i>
      <x v="837"/>
      <x v="187"/>
    </i>
    <i>
      <x v="838"/>
      <x v="187"/>
    </i>
    <i>
      <x v="839"/>
      <x v="187"/>
    </i>
    <i>
      <x v="840"/>
      <x v="187"/>
    </i>
    <i>
      <x v="841"/>
      <x v="188"/>
    </i>
    <i>
      <x v="842"/>
      <x v="188"/>
    </i>
    <i>
      <x v="843"/>
      <x v="188"/>
    </i>
    <i>
      <x v="844"/>
      <x v="188"/>
    </i>
    <i>
      <x v="845"/>
      <x v="188"/>
    </i>
    <i>
      <x v="846"/>
      <x v="188"/>
    </i>
    <i>
      <x v="847"/>
      <x v="188"/>
    </i>
    <i>
      <x v="848"/>
      <x v="189"/>
    </i>
    <i>
      <x v="849"/>
      <x v="189"/>
    </i>
    <i>
      <x v="850"/>
      <x v="189"/>
    </i>
    <i>
      <x v="851"/>
      <x v="189"/>
    </i>
    <i>
      <x v="852"/>
      <x v="189"/>
    </i>
    <i>
      <x v="853"/>
      <x v="190"/>
    </i>
    <i>
      <x v="854"/>
      <x v="190"/>
    </i>
    <i>
      <x v="855"/>
      <x v="190"/>
    </i>
    <i>
      <x v="856"/>
      <x v="190"/>
    </i>
    <i>
      <x v="857"/>
      <x v="190"/>
    </i>
    <i>
      <x v="858"/>
      <x v="190"/>
    </i>
    <i>
      <x v="859"/>
      <x v="190"/>
    </i>
    <i>
      <x v="860"/>
      <x v="190"/>
    </i>
    <i>
      <x v="861"/>
      <x v="191"/>
    </i>
    <i>
      <x v="862"/>
      <x v="192"/>
    </i>
    <i>
      <x v="863"/>
      <x v="192"/>
    </i>
    <i>
      <x v="864"/>
      <x v="193"/>
    </i>
    <i>
      <x v="865"/>
      <x v="193"/>
    </i>
    <i>
      <x v="866"/>
      <x v="193"/>
    </i>
    <i>
      <x v="867"/>
      <x v="193"/>
    </i>
    <i>
      <x v="868"/>
      <x v="193"/>
    </i>
    <i>
      <x v="869"/>
      <x v="193"/>
    </i>
    <i>
      <x v="870"/>
      <x v="193"/>
    </i>
    <i>
      <x v="871"/>
      <x v="194"/>
    </i>
    <i>
      <x v="872"/>
      <x v="138"/>
    </i>
    <i t="grand">
      <x/>
    </i>
  </rowItems>
  <colItems count="1">
    <i/>
  </colItems>
  <dataFields count="1">
    <dataField name="Somma di VALORE ANNUALE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99"/>
  <sheetViews>
    <sheetView topLeftCell="A182" workbookViewId="0">
      <selection activeCell="B201" sqref="B201"/>
    </sheetView>
  </sheetViews>
  <sheetFormatPr defaultRowHeight="14.5" x14ac:dyDescent="0.35"/>
  <cols>
    <col min="1" max="1" width="45.26953125" customWidth="1"/>
    <col min="2" max="2" width="25.81640625" bestFit="1" customWidth="1"/>
  </cols>
  <sheetData>
    <row r="3" spans="1:2" x14ac:dyDescent="0.35">
      <c r="A3" s="1" t="s">
        <v>2378</v>
      </c>
      <c r="B3" t="s">
        <v>2379</v>
      </c>
    </row>
    <row r="4" spans="1:2" x14ac:dyDescent="0.35">
      <c r="A4" s="2" t="s">
        <v>5</v>
      </c>
      <c r="B4">
        <v>23335314.70513</v>
      </c>
    </row>
    <row r="5" spans="1:2" x14ac:dyDescent="0.35">
      <c r="A5" s="2" t="s">
        <v>42</v>
      </c>
      <c r="B5">
        <v>11926.750499999998</v>
      </c>
    </row>
    <row r="6" spans="1:2" x14ac:dyDescent="0.35">
      <c r="A6" s="2" t="s">
        <v>45</v>
      </c>
      <c r="B6">
        <v>16653.783500000001</v>
      </c>
    </row>
    <row r="7" spans="1:2" x14ac:dyDescent="0.35">
      <c r="A7" s="2" t="s">
        <v>49</v>
      </c>
      <c r="B7">
        <v>2914.7107000000005</v>
      </c>
    </row>
    <row r="8" spans="1:2" x14ac:dyDescent="0.35">
      <c r="A8" s="2" t="s">
        <v>55</v>
      </c>
      <c r="B8">
        <v>194300.67</v>
      </c>
    </row>
    <row r="9" spans="1:2" x14ac:dyDescent="0.35">
      <c r="A9" s="2" t="s">
        <v>60</v>
      </c>
      <c r="B9">
        <v>2091796.1144999999</v>
      </c>
    </row>
    <row r="10" spans="1:2" x14ac:dyDescent="0.35">
      <c r="A10" s="2" t="s">
        <v>68</v>
      </c>
      <c r="B10">
        <v>344026.56650000007</v>
      </c>
    </row>
    <row r="11" spans="1:2" x14ac:dyDescent="0.35">
      <c r="A11" s="2" t="s">
        <v>78</v>
      </c>
      <c r="B11">
        <v>12426666.418500001</v>
      </c>
    </row>
    <row r="12" spans="1:2" x14ac:dyDescent="0.35">
      <c r="A12" s="2" t="s">
        <v>92</v>
      </c>
      <c r="B12">
        <v>118860.35699999999</v>
      </c>
    </row>
    <row r="13" spans="1:2" x14ac:dyDescent="0.35">
      <c r="A13" s="2" t="s">
        <v>100</v>
      </c>
      <c r="B13">
        <v>417740.79618</v>
      </c>
    </row>
    <row r="14" spans="1:2" x14ac:dyDescent="0.35">
      <c r="A14" s="2" t="s">
        <v>145</v>
      </c>
      <c r="B14">
        <v>127224</v>
      </c>
    </row>
    <row r="15" spans="1:2" x14ac:dyDescent="0.35">
      <c r="A15" s="2" t="s">
        <v>148</v>
      </c>
      <c r="B15">
        <v>4831659.4399999995</v>
      </c>
    </row>
    <row r="16" spans="1:2" x14ac:dyDescent="0.35">
      <c r="A16" s="2" t="s">
        <v>158</v>
      </c>
      <c r="B16">
        <v>2951449.3267999999</v>
      </c>
    </row>
    <row r="17" spans="1:2" x14ac:dyDescent="0.35">
      <c r="A17" s="2" t="s">
        <v>170</v>
      </c>
      <c r="B17">
        <v>10501333.74</v>
      </c>
    </row>
    <row r="18" spans="1:2" x14ac:dyDescent="0.35">
      <c r="A18" s="2" t="s">
        <v>177</v>
      </c>
      <c r="B18">
        <v>7786</v>
      </c>
    </row>
    <row r="19" spans="1:2" x14ac:dyDescent="0.35">
      <c r="A19" s="2" t="s">
        <v>180</v>
      </c>
      <c r="B19">
        <v>14681257.967200002</v>
      </c>
    </row>
    <row r="20" spans="1:2" x14ac:dyDescent="0.35">
      <c r="A20" s="2" t="s">
        <v>209</v>
      </c>
      <c r="B20">
        <v>1602605.36</v>
      </c>
    </row>
    <row r="21" spans="1:2" x14ac:dyDescent="0.35">
      <c r="A21" s="2" t="s">
        <v>216</v>
      </c>
      <c r="B21">
        <v>91575</v>
      </c>
    </row>
    <row r="22" spans="1:2" x14ac:dyDescent="0.35">
      <c r="A22" s="2" t="s">
        <v>220</v>
      </c>
      <c r="B22">
        <v>1657277.9300000002</v>
      </c>
    </row>
    <row r="23" spans="1:2" x14ac:dyDescent="0.35">
      <c r="A23" s="2" t="s">
        <v>230</v>
      </c>
      <c r="B23">
        <v>34973.75</v>
      </c>
    </row>
    <row r="24" spans="1:2" x14ac:dyDescent="0.35">
      <c r="A24" s="2" t="s">
        <v>233</v>
      </c>
      <c r="B24">
        <v>111718.15400000001</v>
      </c>
    </row>
    <row r="25" spans="1:2" x14ac:dyDescent="0.35">
      <c r="A25" s="2" t="s">
        <v>255</v>
      </c>
      <c r="B25">
        <v>9503406.0822000001</v>
      </c>
    </row>
    <row r="26" spans="1:2" x14ac:dyDescent="0.35">
      <c r="A26" s="2" t="s">
        <v>268</v>
      </c>
      <c r="B26">
        <v>15786738.438879998</v>
      </c>
    </row>
    <row r="27" spans="1:2" x14ac:dyDescent="0.35">
      <c r="A27" s="2" t="s">
        <v>318</v>
      </c>
      <c r="B27">
        <v>6879.2</v>
      </c>
    </row>
    <row r="28" spans="1:2" x14ac:dyDescent="0.35">
      <c r="A28" s="2" t="s">
        <v>323</v>
      </c>
      <c r="B28">
        <v>784602.34493999998</v>
      </c>
    </row>
    <row r="29" spans="1:2" x14ac:dyDescent="0.35">
      <c r="A29" s="2" t="s">
        <v>355</v>
      </c>
      <c r="B29">
        <v>59494.638999999996</v>
      </c>
    </row>
    <row r="30" spans="1:2" x14ac:dyDescent="0.35">
      <c r="A30" s="2" t="s">
        <v>362</v>
      </c>
      <c r="B30">
        <v>232.30440000000002</v>
      </c>
    </row>
    <row r="31" spans="1:2" x14ac:dyDescent="0.35">
      <c r="A31" s="2" t="s">
        <v>365</v>
      </c>
      <c r="B31">
        <v>1074600</v>
      </c>
    </row>
    <row r="32" spans="1:2" x14ac:dyDescent="0.35">
      <c r="A32" s="2" t="s">
        <v>381</v>
      </c>
      <c r="B32">
        <v>11116934.387639999</v>
      </c>
    </row>
    <row r="33" spans="1:2" x14ac:dyDescent="0.35">
      <c r="A33" s="2" t="s">
        <v>426</v>
      </c>
      <c r="B33">
        <v>152423.69999999998</v>
      </c>
    </row>
    <row r="34" spans="1:2" x14ac:dyDescent="0.35">
      <c r="A34" s="2" t="s">
        <v>429</v>
      </c>
      <c r="B34">
        <v>2862024.9839999992</v>
      </c>
    </row>
    <row r="35" spans="1:2" x14ac:dyDescent="0.35">
      <c r="A35" s="2" t="s">
        <v>432</v>
      </c>
      <c r="B35">
        <v>8725316.99859</v>
      </c>
    </row>
    <row r="36" spans="1:2" x14ac:dyDescent="0.35">
      <c r="A36" s="2" t="s">
        <v>448</v>
      </c>
      <c r="B36">
        <v>89476.981</v>
      </c>
    </row>
    <row r="37" spans="1:2" x14ac:dyDescent="0.35">
      <c r="A37" s="2" t="s">
        <v>457</v>
      </c>
      <c r="B37">
        <v>13480147.500000002</v>
      </c>
    </row>
    <row r="38" spans="1:2" x14ac:dyDescent="0.35">
      <c r="A38" s="2" t="s">
        <v>461</v>
      </c>
      <c r="B38">
        <v>308826.9632</v>
      </c>
    </row>
    <row r="39" spans="1:2" x14ac:dyDescent="0.35">
      <c r="A39" s="2" t="s">
        <v>467</v>
      </c>
      <c r="B39">
        <v>3706330.64</v>
      </c>
    </row>
    <row r="40" spans="1:2" x14ac:dyDescent="0.35">
      <c r="A40" s="2" t="s">
        <v>475</v>
      </c>
      <c r="B40">
        <v>1562045.6</v>
      </c>
    </row>
    <row r="41" spans="1:2" x14ac:dyDescent="0.35">
      <c r="A41" s="2" t="s">
        <v>481</v>
      </c>
      <c r="B41">
        <v>2006440.8</v>
      </c>
    </row>
    <row r="42" spans="1:2" x14ac:dyDescent="0.35">
      <c r="A42" s="2" t="s">
        <v>484</v>
      </c>
      <c r="B42">
        <v>7628929.6339599993</v>
      </c>
    </row>
    <row r="43" spans="1:2" x14ac:dyDescent="0.35">
      <c r="A43" s="2" t="s">
        <v>524</v>
      </c>
      <c r="B43">
        <v>392000</v>
      </c>
    </row>
    <row r="44" spans="1:2" x14ac:dyDescent="0.35">
      <c r="A44" s="2" t="s">
        <v>527</v>
      </c>
      <c r="B44">
        <v>31560102.216199998</v>
      </c>
    </row>
    <row r="45" spans="1:2" x14ac:dyDescent="0.35">
      <c r="A45" s="2" t="s">
        <v>559</v>
      </c>
      <c r="B45">
        <v>12283.127199999999</v>
      </c>
    </row>
    <row r="46" spans="1:2" x14ac:dyDescent="0.35">
      <c r="A46" s="2" t="s">
        <v>564</v>
      </c>
      <c r="B46">
        <v>8477</v>
      </c>
    </row>
    <row r="47" spans="1:2" x14ac:dyDescent="0.35">
      <c r="A47" s="2" t="s">
        <v>567</v>
      </c>
      <c r="B47">
        <v>5259.3049999999994</v>
      </c>
    </row>
    <row r="48" spans="1:2" x14ac:dyDescent="0.35">
      <c r="A48" s="2" t="s">
        <v>569</v>
      </c>
      <c r="B48">
        <v>21495.66</v>
      </c>
    </row>
    <row r="49" spans="1:2" x14ac:dyDescent="0.35">
      <c r="A49" s="2" t="s">
        <v>572</v>
      </c>
      <c r="B49">
        <v>7799731.6779999994</v>
      </c>
    </row>
    <row r="50" spans="1:2" x14ac:dyDescent="0.35">
      <c r="A50" s="2" t="s">
        <v>579</v>
      </c>
      <c r="B50">
        <v>706267.12</v>
      </c>
    </row>
    <row r="51" spans="1:2" x14ac:dyDescent="0.35">
      <c r="A51" s="2" t="s">
        <v>581</v>
      </c>
      <c r="B51">
        <v>21836.949999999997</v>
      </c>
    </row>
    <row r="52" spans="1:2" x14ac:dyDescent="0.35">
      <c r="A52" s="2" t="s">
        <v>583</v>
      </c>
      <c r="B52">
        <v>11845.759999999998</v>
      </c>
    </row>
    <row r="53" spans="1:2" x14ac:dyDescent="0.35">
      <c r="A53" s="2" t="s">
        <v>588</v>
      </c>
      <c r="B53">
        <v>5409926.9210200002</v>
      </c>
    </row>
    <row r="54" spans="1:2" x14ac:dyDescent="0.35">
      <c r="A54" s="2" t="s">
        <v>630</v>
      </c>
      <c r="B54">
        <v>2910.18</v>
      </c>
    </row>
    <row r="55" spans="1:2" x14ac:dyDescent="0.35">
      <c r="A55" s="2" t="s">
        <v>632</v>
      </c>
      <c r="B55">
        <v>74324.847999999998</v>
      </c>
    </row>
    <row r="56" spans="1:2" x14ac:dyDescent="0.35">
      <c r="A56" s="2" t="s">
        <v>635</v>
      </c>
      <c r="B56">
        <v>1649836.8702999998</v>
      </c>
    </row>
    <row r="57" spans="1:2" x14ac:dyDescent="0.35">
      <c r="A57" s="2" t="s">
        <v>652</v>
      </c>
      <c r="B57">
        <v>12756570.6</v>
      </c>
    </row>
    <row r="58" spans="1:2" x14ac:dyDescent="0.35">
      <c r="A58" s="2" t="s">
        <v>669</v>
      </c>
      <c r="B58">
        <v>1620</v>
      </c>
    </row>
    <row r="59" spans="1:2" x14ac:dyDescent="0.35">
      <c r="A59" s="2" t="s">
        <v>672</v>
      </c>
      <c r="B59">
        <v>19561373.245200001</v>
      </c>
    </row>
    <row r="60" spans="1:2" x14ac:dyDescent="0.35">
      <c r="A60" s="2" t="s">
        <v>681</v>
      </c>
      <c r="B60">
        <v>112486.01585</v>
      </c>
    </row>
    <row r="61" spans="1:2" x14ac:dyDescent="0.35">
      <c r="A61" s="2" t="s">
        <v>684</v>
      </c>
      <c r="B61">
        <v>3276.7559999999999</v>
      </c>
    </row>
    <row r="62" spans="1:2" x14ac:dyDescent="0.35">
      <c r="A62" s="2" t="s">
        <v>687</v>
      </c>
      <c r="B62">
        <v>1059304.8739999998</v>
      </c>
    </row>
    <row r="63" spans="1:2" x14ac:dyDescent="0.35">
      <c r="A63" s="2" t="s">
        <v>693</v>
      </c>
      <c r="B63">
        <v>1246.7857000000001</v>
      </c>
    </row>
    <row r="64" spans="1:2" x14ac:dyDescent="0.35">
      <c r="A64" s="2" t="s">
        <v>696</v>
      </c>
      <c r="B64">
        <v>314862.82500000001</v>
      </c>
    </row>
    <row r="65" spans="1:2" x14ac:dyDescent="0.35">
      <c r="A65" s="2" t="s">
        <v>710</v>
      </c>
      <c r="B65">
        <v>2500373.8036000002</v>
      </c>
    </row>
    <row r="66" spans="1:2" x14ac:dyDescent="0.35">
      <c r="A66" s="2" t="s">
        <v>734</v>
      </c>
      <c r="B66">
        <v>26254150.305999998</v>
      </c>
    </row>
    <row r="67" spans="1:2" x14ac:dyDescent="0.35">
      <c r="A67" s="2" t="s">
        <v>773</v>
      </c>
      <c r="B67">
        <v>1805</v>
      </c>
    </row>
    <row r="68" spans="1:2" x14ac:dyDescent="0.35">
      <c r="A68" s="2" t="s">
        <v>776</v>
      </c>
      <c r="B68">
        <v>475496.15</v>
      </c>
    </row>
    <row r="69" spans="1:2" x14ac:dyDescent="0.35">
      <c r="A69" s="2" t="s">
        <v>784</v>
      </c>
      <c r="B69">
        <v>61231.8</v>
      </c>
    </row>
    <row r="70" spans="1:2" x14ac:dyDescent="0.35">
      <c r="A70" s="2" t="s">
        <v>790</v>
      </c>
      <c r="B70">
        <v>21642802.6362</v>
      </c>
    </row>
    <row r="71" spans="1:2" x14ac:dyDescent="0.35">
      <c r="A71" s="2" t="s">
        <v>819</v>
      </c>
      <c r="B71">
        <v>479857.24</v>
      </c>
    </row>
    <row r="72" spans="1:2" x14ac:dyDescent="0.35">
      <c r="A72" s="2" t="s">
        <v>824</v>
      </c>
      <c r="B72">
        <v>154653.75999999998</v>
      </c>
    </row>
    <row r="73" spans="1:2" x14ac:dyDescent="0.35">
      <c r="A73" s="2" t="s">
        <v>826</v>
      </c>
      <c r="B73">
        <v>131.1</v>
      </c>
    </row>
    <row r="74" spans="1:2" x14ac:dyDescent="0.35">
      <c r="A74" s="2" t="s">
        <v>829</v>
      </c>
      <c r="B74">
        <v>2576</v>
      </c>
    </row>
    <row r="75" spans="1:2" x14ac:dyDescent="0.35">
      <c r="A75" s="2" t="s">
        <v>831</v>
      </c>
      <c r="B75">
        <v>616</v>
      </c>
    </row>
    <row r="76" spans="1:2" x14ac:dyDescent="0.35">
      <c r="A76" s="2" t="s">
        <v>834</v>
      </c>
      <c r="B76">
        <v>159045.95929999999</v>
      </c>
    </row>
    <row r="77" spans="1:2" x14ac:dyDescent="0.35">
      <c r="A77" s="2" t="s">
        <v>848</v>
      </c>
      <c r="B77">
        <v>249938.386</v>
      </c>
    </row>
    <row r="78" spans="1:2" x14ac:dyDescent="0.35">
      <c r="A78" s="2" t="s">
        <v>857</v>
      </c>
      <c r="B78">
        <v>73780.710000000006</v>
      </c>
    </row>
    <row r="79" spans="1:2" x14ac:dyDescent="0.35">
      <c r="A79" s="2" t="s">
        <v>867</v>
      </c>
      <c r="B79">
        <v>1393070.4000000001</v>
      </c>
    </row>
    <row r="80" spans="1:2" x14ac:dyDescent="0.35">
      <c r="A80" s="2" t="s">
        <v>869</v>
      </c>
      <c r="B80">
        <v>72506.850000000006</v>
      </c>
    </row>
    <row r="81" spans="1:2" x14ac:dyDescent="0.35">
      <c r="A81" s="2" t="s">
        <v>872</v>
      </c>
      <c r="B81">
        <v>148331.33300000001</v>
      </c>
    </row>
    <row r="82" spans="1:2" x14ac:dyDescent="0.35">
      <c r="A82" s="2" t="s">
        <v>877</v>
      </c>
      <c r="B82">
        <v>3806.8</v>
      </c>
    </row>
    <row r="83" spans="1:2" x14ac:dyDescent="0.35">
      <c r="A83" s="2" t="s">
        <v>882</v>
      </c>
      <c r="B83">
        <v>27062087.866700001</v>
      </c>
    </row>
    <row r="84" spans="1:2" x14ac:dyDescent="0.35">
      <c r="A84" s="2" t="s">
        <v>922</v>
      </c>
      <c r="B84">
        <v>6405796.2708700001</v>
      </c>
    </row>
    <row r="85" spans="1:2" x14ac:dyDescent="0.35">
      <c r="A85" s="2" t="s">
        <v>948</v>
      </c>
      <c r="B85">
        <v>11092.5</v>
      </c>
    </row>
    <row r="86" spans="1:2" x14ac:dyDescent="0.35">
      <c r="A86" s="2" t="s">
        <v>951</v>
      </c>
      <c r="B86">
        <v>2601114.9964000001</v>
      </c>
    </row>
    <row r="87" spans="1:2" x14ac:dyDescent="0.35">
      <c r="A87" s="2" t="s">
        <v>959</v>
      </c>
      <c r="B87">
        <v>10993.857440000003</v>
      </c>
    </row>
    <row r="88" spans="1:2" x14ac:dyDescent="0.35">
      <c r="A88" s="2" t="s">
        <v>966</v>
      </c>
      <c r="B88">
        <v>3071326.7879999997</v>
      </c>
    </row>
    <row r="89" spans="1:2" x14ac:dyDescent="0.35">
      <c r="A89" s="2" t="s">
        <v>969</v>
      </c>
      <c r="B89">
        <v>560</v>
      </c>
    </row>
    <row r="90" spans="1:2" x14ac:dyDescent="0.35">
      <c r="A90" s="2" t="s">
        <v>972</v>
      </c>
      <c r="B90">
        <v>297000.12</v>
      </c>
    </row>
    <row r="91" spans="1:2" x14ac:dyDescent="0.35">
      <c r="A91" s="2" t="s">
        <v>975</v>
      </c>
      <c r="B91">
        <v>340319.18400000001</v>
      </c>
    </row>
    <row r="92" spans="1:2" x14ac:dyDescent="0.35">
      <c r="A92" s="2" t="s">
        <v>984</v>
      </c>
      <c r="B92">
        <v>53100</v>
      </c>
    </row>
    <row r="93" spans="1:2" x14ac:dyDescent="0.35">
      <c r="A93" s="2" t="s">
        <v>987</v>
      </c>
      <c r="B93">
        <v>60703.74</v>
      </c>
    </row>
    <row r="94" spans="1:2" x14ac:dyDescent="0.35">
      <c r="A94" s="2" t="s">
        <v>992</v>
      </c>
      <c r="B94">
        <v>17443.199000000001</v>
      </c>
    </row>
    <row r="95" spans="1:2" x14ac:dyDescent="0.35">
      <c r="A95" s="2" t="s">
        <v>997</v>
      </c>
      <c r="B95">
        <v>4799.0182999999997</v>
      </c>
    </row>
    <row r="96" spans="1:2" x14ac:dyDescent="0.35">
      <c r="A96" s="2" t="s">
        <v>1010</v>
      </c>
      <c r="B96">
        <v>3554.6400000000003</v>
      </c>
    </row>
    <row r="97" spans="1:2" x14ac:dyDescent="0.35">
      <c r="A97" s="2" t="s">
        <v>1013</v>
      </c>
      <c r="B97">
        <v>5666579.322399999</v>
      </c>
    </row>
    <row r="98" spans="1:2" x14ac:dyDescent="0.35">
      <c r="A98" s="2" t="s">
        <v>1025</v>
      </c>
      <c r="B98">
        <v>168402.56052</v>
      </c>
    </row>
    <row r="99" spans="1:2" x14ac:dyDescent="0.35">
      <c r="A99" s="2" t="s">
        <v>1030</v>
      </c>
      <c r="B99">
        <v>160.018</v>
      </c>
    </row>
    <row r="100" spans="1:2" x14ac:dyDescent="0.35">
      <c r="A100" s="2" t="s">
        <v>1032</v>
      </c>
      <c r="B100">
        <v>308.85299999999995</v>
      </c>
    </row>
    <row r="101" spans="1:2" x14ac:dyDescent="0.35">
      <c r="A101" s="2" t="s">
        <v>1035</v>
      </c>
      <c r="B101">
        <v>110043.02786000002</v>
      </c>
    </row>
    <row r="102" spans="1:2" x14ac:dyDescent="0.35">
      <c r="A102" s="2" t="s">
        <v>1049</v>
      </c>
      <c r="B102">
        <v>701.59999999999991</v>
      </c>
    </row>
    <row r="103" spans="1:2" x14ac:dyDescent="0.35">
      <c r="A103" s="2" t="s">
        <v>1052</v>
      </c>
      <c r="B103">
        <v>5884100.0065800007</v>
      </c>
    </row>
    <row r="104" spans="1:2" x14ac:dyDescent="0.35">
      <c r="A104" s="2" t="s">
        <v>1069</v>
      </c>
      <c r="B104">
        <v>5572801.1349999998</v>
      </c>
    </row>
    <row r="105" spans="1:2" x14ac:dyDescent="0.35">
      <c r="A105" s="2" t="s">
        <v>1072</v>
      </c>
      <c r="B105">
        <v>901663.42879999988</v>
      </c>
    </row>
    <row r="106" spans="1:2" x14ac:dyDescent="0.35">
      <c r="A106" s="2" t="s">
        <v>1083</v>
      </c>
      <c r="B106">
        <v>1681.0376000000001</v>
      </c>
    </row>
    <row r="107" spans="1:2" x14ac:dyDescent="0.35">
      <c r="A107" s="2" t="s">
        <v>1090</v>
      </c>
      <c r="B107">
        <v>525352.4</v>
      </c>
    </row>
    <row r="108" spans="1:2" x14ac:dyDescent="0.35">
      <c r="A108" s="2" t="s">
        <v>1101</v>
      </c>
      <c r="B108">
        <v>645.08199999999999</v>
      </c>
    </row>
    <row r="109" spans="1:2" x14ac:dyDescent="0.35">
      <c r="A109" s="2" t="s">
        <v>1105</v>
      </c>
      <c r="B109">
        <v>41222051.082369991</v>
      </c>
    </row>
    <row r="110" spans="1:2" x14ac:dyDescent="0.35">
      <c r="A110" s="2" t="s">
        <v>1173</v>
      </c>
      <c r="B110">
        <v>3690728.8056000001</v>
      </c>
    </row>
    <row r="111" spans="1:2" x14ac:dyDescent="0.35">
      <c r="A111" s="2" t="s">
        <v>1181</v>
      </c>
      <c r="B111">
        <v>181411.69999999998</v>
      </c>
    </row>
    <row r="112" spans="1:2" x14ac:dyDescent="0.35">
      <c r="A112" s="2" t="s">
        <v>1183</v>
      </c>
      <c r="B112">
        <v>2138458.5</v>
      </c>
    </row>
    <row r="113" spans="1:2" x14ac:dyDescent="0.35">
      <c r="A113" s="2" t="s">
        <v>1191</v>
      </c>
      <c r="B113">
        <v>1579587.1696000001</v>
      </c>
    </row>
    <row r="114" spans="1:2" x14ac:dyDescent="0.35">
      <c r="A114" s="2" t="s">
        <v>1199</v>
      </c>
      <c r="B114">
        <v>948299.77714000014</v>
      </c>
    </row>
    <row r="115" spans="1:2" x14ac:dyDescent="0.35">
      <c r="A115" s="2" t="s">
        <v>1236</v>
      </c>
      <c r="B115">
        <v>11864.955</v>
      </c>
    </row>
    <row r="116" spans="1:2" x14ac:dyDescent="0.35">
      <c r="A116" s="2" t="s">
        <v>1238</v>
      </c>
      <c r="B116">
        <v>90710</v>
      </c>
    </row>
    <row r="117" spans="1:2" x14ac:dyDescent="0.35">
      <c r="A117" s="2" t="s">
        <v>1240</v>
      </c>
      <c r="B117">
        <v>46143.410879999996</v>
      </c>
    </row>
    <row r="118" spans="1:2" x14ac:dyDescent="0.35">
      <c r="A118" s="2" t="s">
        <v>1244</v>
      </c>
      <c r="B118">
        <v>12397.242899999999</v>
      </c>
    </row>
    <row r="119" spans="1:2" x14ac:dyDescent="0.35">
      <c r="A119" s="2" t="s">
        <v>1248</v>
      </c>
      <c r="B119">
        <v>1963.5640000000001</v>
      </c>
    </row>
    <row r="120" spans="1:2" x14ac:dyDescent="0.35">
      <c r="A120" s="2" t="s">
        <v>1255</v>
      </c>
      <c r="B120">
        <v>3891.4199999999996</v>
      </c>
    </row>
    <row r="121" spans="1:2" x14ac:dyDescent="0.35">
      <c r="A121" s="2" t="s">
        <v>1258</v>
      </c>
      <c r="B121">
        <v>4055696.2133333334</v>
      </c>
    </row>
    <row r="122" spans="1:2" x14ac:dyDescent="0.35">
      <c r="A122" s="2" t="s">
        <v>1274</v>
      </c>
      <c r="B122">
        <v>13447.134</v>
      </c>
    </row>
    <row r="123" spans="1:2" x14ac:dyDescent="0.35">
      <c r="A123" s="2" t="s">
        <v>1276</v>
      </c>
      <c r="B123">
        <v>9756.5</v>
      </c>
    </row>
    <row r="124" spans="1:2" x14ac:dyDescent="0.35">
      <c r="A124" s="2" t="s">
        <v>1278</v>
      </c>
      <c r="B124">
        <v>3226.8999999999996</v>
      </c>
    </row>
    <row r="125" spans="1:2" x14ac:dyDescent="0.35">
      <c r="A125" s="2" t="s">
        <v>1280</v>
      </c>
      <c r="B125">
        <v>16340</v>
      </c>
    </row>
    <row r="126" spans="1:2" x14ac:dyDescent="0.35">
      <c r="A126" s="2" t="s">
        <v>1283</v>
      </c>
      <c r="B126">
        <v>2147540.4209000003</v>
      </c>
    </row>
    <row r="127" spans="1:2" x14ac:dyDescent="0.35">
      <c r="A127" s="2" t="s">
        <v>1296</v>
      </c>
      <c r="B127">
        <v>927958.98699999996</v>
      </c>
    </row>
    <row r="128" spans="1:2" x14ac:dyDescent="0.35">
      <c r="A128" s="2" t="s">
        <v>1309</v>
      </c>
      <c r="B128">
        <v>6481295.262000001</v>
      </c>
    </row>
    <row r="129" spans="1:2" x14ac:dyDescent="0.35">
      <c r="A129" s="2" t="s">
        <v>1315</v>
      </c>
      <c r="B129">
        <v>5833088.7566800006</v>
      </c>
    </row>
    <row r="130" spans="1:2" x14ac:dyDescent="0.35">
      <c r="A130" s="2" t="s">
        <v>1336</v>
      </c>
      <c r="B130">
        <v>53760</v>
      </c>
    </row>
    <row r="131" spans="1:2" x14ac:dyDescent="0.35">
      <c r="A131" s="2" t="s">
        <v>1341</v>
      </c>
      <c r="B131">
        <v>95815.141000000003</v>
      </c>
    </row>
    <row r="132" spans="1:2" x14ac:dyDescent="0.35">
      <c r="A132" s="2" t="s">
        <v>1348</v>
      </c>
      <c r="B132">
        <v>26444267.74024</v>
      </c>
    </row>
    <row r="133" spans="1:2" x14ac:dyDescent="0.35">
      <c r="A133" s="2" t="s">
        <v>1378</v>
      </c>
      <c r="B133">
        <v>571927.94359999988</v>
      </c>
    </row>
    <row r="134" spans="1:2" x14ac:dyDescent="0.35">
      <c r="A134" s="2" t="s">
        <v>1383</v>
      </c>
      <c r="B134">
        <v>1139338.3250000002</v>
      </c>
    </row>
    <row r="135" spans="1:2" x14ac:dyDescent="0.35">
      <c r="A135" s="2" t="s">
        <v>1418</v>
      </c>
      <c r="B135">
        <v>42016.708499999993</v>
      </c>
    </row>
    <row r="136" spans="1:2" x14ac:dyDescent="0.35">
      <c r="A136" s="2" t="s">
        <v>1433</v>
      </c>
      <c r="B136">
        <v>47520</v>
      </c>
    </row>
    <row r="137" spans="1:2" x14ac:dyDescent="0.35">
      <c r="A137" s="2" t="s">
        <v>1436</v>
      </c>
      <c r="B137">
        <v>453766.72</v>
      </c>
    </row>
    <row r="138" spans="1:2" x14ac:dyDescent="0.35">
      <c r="A138" s="2" t="s">
        <v>1442</v>
      </c>
      <c r="B138">
        <v>2531624.6009999998</v>
      </c>
    </row>
    <row r="139" spans="1:2" x14ac:dyDescent="0.35">
      <c r="A139" s="2" t="s">
        <v>1454</v>
      </c>
      <c r="B139">
        <v>466.55399999999997</v>
      </c>
    </row>
    <row r="140" spans="1:2" x14ac:dyDescent="0.35">
      <c r="A140" s="2" t="s">
        <v>1457</v>
      </c>
      <c r="B140">
        <v>210968.83110000001</v>
      </c>
    </row>
    <row r="141" spans="1:2" x14ac:dyDescent="0.35">
      <c r="A141" s="2" t="s">
        <v>1465</v>
      </c>
      <c r="B141">
        <v>1175760.808</v>
      </c>
    </row>
    <row r="142" spans="1:2" x14ac:dyDescent="0.35">
      <c r="A142" s="2" t="s">
        <v>1476</v>
      </c>
      <c r="B142">
        <v>47460295.985740006</v>
      </c>
    </row>
    <row r="143" spans="1:2" x14ac:dyDescent="0.35">
      <c r="A143" s="2" t="s">
        <v>1566</v>
      </c>
      <c r="B143">
        <v>10428504.84</v>
      </c>
    </row>
    <row r="144" spans="1:2" x14ac:dyDescent="0.35">
      <c r="A144" s="2" t="s">
        <v>1588</v>
      </c>
      <c r="B144">
        <v>1755000</v>
      </c>
    </row>
    <row r="145" spans="1:2" x14ac:dyDescent="0.35">
      <c r="A145" s="2" t="s">
        <v>1590</v>
      </c>
      <c r="B145">
        <v>35591.094000000005</v>
      </c>
    </row>
    <row r="146" spans="1:2" x14ac:dyDescent="0.35">
      <c r="A146" s="2" t="s">
        <v>1593</v>
      </c>
      <c r="B146">
        <v>7890.4434000000001</v>
      </c>
    </row>
    <row r="147" spans="1:2" x14ac:dyDescent="0.35">
      <c r="A147" s="2" t="s">
        <v>1598</v>
      </c>
      <c r="B147">
        <v>8734.3060000000005</v>
      </c>
    </row>
    <row r="148" spans="1:2" x14ac:dyDescent="0.35">
      <c r="A148" s="2" t="s">
        <v>1605</v>
      </c>
      <c r="B148">
        <v>1266815.4549</v>
      </c>
    </row>
    <row r="149" spans="1:2" x14ac:dyDescent="0.35">
      <c r="A149" s="2" t="s">
        <v>1617</v>
      </c>
      <c r="B149">
        <v>80000</v>
      </c>
    </row>
    <row r="150" spans="1:2" x14ac:dyDescent="0.35">
      <c r="A150" s="2" t="s">
        <v>1620</v>
      </c>
      <c r="B150">
        <v>4204126.3923999993</v>
      </c>
    </row>
    <row r="151" spans="1:2" x14ac:dyDescent="0.35">
      <c r="A151" s="2" t="s">
        <v>1637</v>
      </c>
      <c r="B151">
        <v>121573.5</v>
      </c>
    </row>
    <row r="152" spans="1:2" x14ac:dyDescent="0.35">
      <c r="A152" s="2" t="s">
        <v>1644</v>
      </c>
      <c r="B152">
        <v>40700924.786320008</v>
      </c>
    </row>
    <row r="153" spans="1:2" x14ac:dyDescent="0.35">
      <c r="A153" s="2" t="s">
        <v>1754</v>
      </c>
      <c r="B153">
        <v>61.62</v>
      </c>
    </row>
    <row r="154" spans="1:2" x14ac:dyDescent="0.35">
      <c r="A154" s="2" t="s">
        <v>1757</v>
      </c>
      <c r="B154">
        <v>111693.4</v>
      </c>
    </row>
    <row r="155" spans="1:2" x14ac:dyDescent="0.35">
      <c r="A155" s="2" t="s">
        <v>1760</v>
      </c>
      <c r="B155">
        <v>2020.5</v>
      </c>
    </row>
    <row r="156" spans="1:2" x14ac:dyDescent="0.35">
      <c r="A156" s="2" t="s">
        <v>1765</v>
      </c>
      <c r="B156">
        <v>5968698.0706000002</v>
      </c>
    </row>
    <row r="157" spans="1:2" x14ac:dyDescent="0.35">
      <c r="A157" s="2" t="s">
        <v>1779</v>
      </c>
      <c r="B157">
        <v>122803.94529999999</v>
      </c>
    </row>
    <row r="158" spans="1:2" x14ac:dyDescent="0.35">
      <c r="A158" s="2" t="s">
        <v>1792</v>
      </c>
      <c r="B158">
        <v>379058.55000000005</v>
      </c>
    </row>
    <row r="159" spans="1:2" x14ac:dyDescent="0.35">
      <c r="A159" s="2" t="s">
        <v>1795</v>
      </c>
      <c r="B159">
        <v>3375335.0688</v>
      </c>
    </row>
    <row r="160" spans="1:2" x14ac:dyDescent="0.35">
      <c r="A160" s="2" t="s">
        <v>1827</v>
      </c>
      <c r="B160">
        <v>77957328.452600002</v>
      </c>
    </row>
    <row r="161" spans="1:2" x14ac:dyDescent="0.35">
      <c r="A161" s="2" t="s">
        <v>1902</v>
      </c>
      <c r="B161">
        <v>745237.2</v>
      </c>
    </row>
    <row r="162" spans="1:2" x14ac:dyDescent="0.35">
      <c r="A162" s="2" t="s">
        <v>1910</v>
      </c>
      <c r="B162">
        <v>25635.5</v>
      </c>
    </row>
    <row r="163" spans="1:2" x14ac:dyDescent="0.35">
      <c r="A163" s="2" t="s">
        <v>1915</v>
      </c>
      <c r="B163">
        <v>102266.2049</v>
      </c>
    </row>
    <row r="164" spans="1:2" x14ac:dyDescent="0.35">
      <c r="A164" s="2" t="s">
        <v>1934</v>
      </c>
      <c r="B164">
        <v>37205052.098400012</v>
      </c>
    </row>
    <row r="165" spans="1:2" x14ac:dyDescent="0.35">
      <c r="A165" s="2" t="s">
        <v>2019</v>
      </c>
      <c r="B165">
        <v>160043.29400000002</v>
      </c>
    </row>
    <row r="166" spans="1:2" x14ac:dyDescent="0.35">
      <c r="A166" s="2" t="s">
        <v>2027</v>
      </c>
      <c r="B166">
        <v>18460</v>
      </c>
    </row>
    <row r="167" spans="1:2" x14ac:dyDescent="0.35">
      <c r="A167" s="2" t="s">
        <v>2030</v>
      </c>
      <c r="B167">
        <v>44407.622000000003</v>
      </c>
    </row>
    <row r="168" spans="1:2" x14ac:dyDescent="0.35">
      <c r="A168" s="2" t="s">
        <v>2033</v>
      </c>
      <c r="B168">
        <v>2441488.33824</v>
      </c>
    </row>
    <row r="169" spans="1:2" x14ac:dyDescent="0.35">
      <c r="A169" s="2" t="s">
        <v>2036</v>
      </c>
      <c r="B169">
        <v>2653</v>
      </c>
    </row>
    <row r="170" spans="1:2" x14ac:dyDescent="0.35">
      <c r="A170" s="2" t="s">
        <v>2039</v>
      </c>
      <c r="B170">
        <v>3081873.0799999996</v>
      </c>
    </row>
    <row r="171" spans="1:2" x14ac:dyDescent="0.35">
      <c r="A171" s="2" t="s">
        <v>2051</v>
      </c>
      <c r="B171">
        <v>1428837.9808</v>
      </c>
    </row>
    <row r="172" spans="1:2" x14ac:dyDescent="0.35">
      <c r="A172" s="2" t="s">
        <v>2056</v>
      </c>
      <c r="B172">
        <v>410603.56969999993</v>
      </c>
    </row>
    <row r="173" spans="1:2" x14ac:dyDescent="0.35">
      <c r="A173" s="2" t="s">
        <v>2062</v>
      </c>
      <c r="B173">
        <v>1881.3555000000001</v>
      </c>
    </row>
    <row r="174" spans="1:2" x14ac:dyDescent="0.35">
      <c r="A174" s="2" t="s">
        <v>2068</v>
      </c>
      <c r="B174">
        <v>134200</v>
      </c>
    </row>
    <row r="175" spans="1:2" x14ac:dyDescent="0.35">
      <c r="A175" s="2" t="s">
        <v>2072</v>
      </c>
      <c r="B175">
        <v>164900.96</v>
      </c>
    </row>
    <row r="176" spans="1:2" x14ac:dyDescent="0.35">
      <c r="A176" s="2" t="s">
        <v>2078</v>
      </c>
      <c r="B176">
        <v>147397.008</v>
      </c>
    </row>
    <row r="177" spans="1:2" x14ac:dyDescent="0.35">
      <c r="A177" s="2" t="s">
        <v>2082</v>
      </c>
      <c r="B177">
        <v>269385.6888</v>
      </c>
    </row>
    <row r="178" spans="1:2" x14ac:dyDescent="0.35">
      <c r="A178" s="2" t="s">
        <v>2090</v>
      </c>
      <c r="B178">
        <v>17086.3</v>
      </c>
    </row>
    <row r="179" spans="1:2" x14ac:dyDescent="0.35">
      <c r="A179" s="2" t="s">
        <v>2094</v>
      </c>
      <c r="B179">
        <v>550975.81770000001</v>
      </c>
    </row>
    <row r="180" spans="1:2" x14ac:dyDescent="0.35">
      <c r="A180" s="2" t="s">
        <v>2097</v>
      </c>
      <c r="B180">
        <v>9306026.9442999978</v>
      </c>
    </row>
    <row r="181" spans="1:2" x14ac:dyDescent="0.35">
      <c r="A181" s="2" t="s">
        <v>2111</v>
      </c>
      <c r="B181">
        <v>251309.76</v>
      </c>
    </row>
    <row r="182" spans="1:2" x14ac:dyDescent="0.35">
      <c r="A182" s="2" t="s">
        <v>2113</v>
      </c>
      <c r="B182">
        <v>20460399.683019996</v>
      </c>
    </row>
    <row r="183" spans="1:2" x14ac:dyDescent="0.35">
      <c r="A183" s="2" t="s">
        <v>2176</v>
      </c>
      <c r="B183">
        <v>219628.66900000002</v>
      </c>
    </row>
    <row r="184" spans="1:2" x14ac:dyDescent="0.35">
      <c r="A184" s="2" t="s">
        <v>2231</v>
      </c>
      <c r="B184">
        <v>996130.33181999996</v>
      </c>
    </row>
    <row r="185" spans="1:2" x14ac:dyDescent="0.35">
      <c r="A185" s="2" t="s">
        <v>2246</v>
      </c>
      <c r="B185">
        <v>48497.838200000006</v>
      </c>
    </row>
    <row r="186" spans="1:2" x14ac:dyDescent="0.35">
      <c r="A186" s="2" t="s">
        <v>2253</v>
      </c>
      <c r="B186">
        <v>272194.10399999999</v>
      </c>
    </row>
    <row r="187" spans="1:2" x14ac:dyDescent="0.35">
      <c r="A187" s="2" t="s">
        <v>2257</v>
      </c>
      <c r="B187">
        <v>91963.467999999993</v>
      </c>
    </row>
    <row r="188" spans="1:2" x14ac:dyDescent="0.35">
      <c r="A188" s="2" t="s">
        <v>2260</v>
      </c>
      <c r="B188">
        <v>37197</v>
      </c>
    </row>
    <row r="189" spans="1:2" x14ac:dyDescent="0.35">
      <c r="A189" s="2" t="s">
        <v>2263</v>
      </c>
      <c r="B189">
        <v>8274630.2559799999</v>
      </c>
    </row>
    <row r="190" spans="1:2" x14ac:dyDescent="0.35">
      <c r="A190" s="2" t="s">
        <v>2281</v>
      </c>
      <c r="B190">
        <v>4038509.85</v>
      </c>
    </row>
    <row r="191" spans="1:2" x14ac:dyDescent="0.35">
      <c r="A191" s="2" t="s">
        <v>2284</v>
      </c>
      <c r="B191">
        <v>24637065.879240002</v>
      </c>
    </row>
    <row r="192" spans="1:2" x14ac:dyDescent="0.35">
      <c r="A192" s="2" t="s">
        <v>2294</v>
      </c>
      <c r="B192">
        <v>1925184.70566</v>
      </c>
    </row>
    <row r="193" spans="1:2" x14ac:dyDescent="0.35">
      <c r="A193" s="2" t="s">
        <v>2317</v>
      </c>
      <c r="B193">
        <v>3319364.8219599999</v>
      </c>
    </row>
    <row r="194" spans="1:2" x14ac:dyDescent="0.35">
      <c r="A194" s="2" t="s">
        <v>2330</v>
      </c>
      <c r="B194">
        <v>8648647.6761999987</v>
      </c>
    </row>
    <row r="195" spans="1:2" x14ac:dyDescent="0.35">
      <c r="A195" s="2" t="s">
        <v>2351</v>
      </c>
      <c r="B195">
        <v>40053.4</v>
      </c>
    </row>
    <row r="196" spans="1:2" x14ac:dyDescent="0.35">
      <c r="A196" s="2" t="s">
        <v>2355</v>
      </c>
      <c r="B196">
        <v>10160.322499999998</v>
      </c>
    </row>
    <row r="197" spans="1:2" x14ac:dyDescent="0.35">
      <c r="A197" s="2" t="s">
        <v>2360</v>
      </c>
      <c r="B197">
        <v>1220214.5255</v>
      </c>
    </row>
    <row r="198" spans="1:2" x14ac:dyDescent="0.35">
      <c r="A198" s="2" t="s">
        <v>2376</v>
      </c>
      <c r="B198">
        <v>1173741.5999999999</v>
      </c>
    </row>
    <row r="199" spans="1:2" x14ac:dyDescent="0.35">
      <c r="A199" s="2" t="s">
        <v>2377</v>
      </c>
      <c r="B199">
        <v>776440309.79968369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407"/>
  <sheetViews>
    <sheetView topLeftCell="B1379" workbookViewId="0">
      <selection activeCell="C1393" sqref="C4:C1406"/>
      <pivotSelection pane="bottomRight" showHeader="1" axis="axisRow" dimension="2" activeRow="1392" activeCol="2" previousRow="1392" previousCol="2" click="1" r:id="rId1">
        <pivotArea dataOnly="0" labelOnly="1" outline="0" fieldPosition="0">
          <references count="1">
            <reference field="10" count="0"/>
          </references>
        </pivotArea>
      </pivotSelection>
    </sheetView>
  </sheetViews>
  <sheetFormatPr defaultRowHeight="14.5" x14ac:dyDescent="0.35"/>
  <cols>
    <col min="1" max="1" width="50.7265625" customWidth="1"/>
    <col min="2" max="2" width="25.81640625" bestFit="1" customWidth="1"/>
    <col min="3" max="3" width="45.26953125" customWidth="1"/>
    <col min="4" max="4" width="25.81640625" bestFit="1" customWidth="1"/>
    <col min="5" max="5" width="47.54296875" bestFit="1" customWidth="1"/>
  </cols>
  <sheetData>
    <row r="3" spans="1:5" x14ac:dyDescent="0.35">
      <c r="A3" s="1" t="s">
        <v>0</v>
      </c>
      <c r="B3" s="1" t="s">
        <v>1</v>
      </c>
      <c r="C3" s="1" t="s">
        <v>2</v>
      </c>
      <c r="D3" t="s">
        <v>2379</v>
      </c>
      <c r="E3" t="s">
        <v>2384</v>
      </c>
    </row>
    <row r="4" spans="1:5" x14ac:dyDescent="0.35">
      <c r="A4" t="s">
        <v>1073</v>
      </c>
      <c r="B4" t="s">
        <v>1074</v>
      </c>
      <c r="C4" t="s">
        <v>1072</v>
      </c>
      <c r="D4">
        <v>6902.5151999999998</v>
      </c>
      <c r="E4">
        <v>3.08148</v>
      </c>
    </row>
    <row r="5" spans="1:5" x14ac:dyDescent="0.35">
      <c r="A5" t="s">
        <v>219</v>
      </c>
      <c r="B5" t="s">
        <v>220</v>
      </c>
      <c r="C5" t="s">
        <v>220</v>
      </c>
      <c r="D5">
        <v>7629.9</v>
      </c>
      <c r="E5">
        <v>0.877</v>
      </c>
    </row>
    <row r="6" spans="1:5" x14ac:dyDescent="0.35">
      <c r="A6" t="s">
        <v>1599</v>
      </c>
      <c r="B6" t="s">
        <v>1600</v>
      </c>
      <c r="C6" t="s">
        <v>1598</v>
      </c>
      <c r="D6">
        <v>6959.95</v>
      </c>
      <c r="E6">
        <v>1.63066</v>
      </c>
    </row>
    <row r="7" spans="1:5" x14ac:dyDescent="0.35">
      <c r="A7" t="s">
        <v>703</v>
      </c>
      <c r="B7" t="s">
        <v>704</v>
      </c>
      <c r="C7" t="s">
        <v>696</v>
      </c>
      <c r="D7">
        <v>475</v>
      </c>
      <c r="E7">
        <v>0.5</v>
      </c>
    </row>
    <row r="8" spans="1:5" x14ac:dyDescent="0.35">
      <c r="A8" t="s">
        <v>1666</v>
      </c>
      <c r="B8" t="s">
        <v>1667</v>
      </c>
      <c r="C8" t="s">
        <v>1644</v>
      </c>
      <c r="D8">
        <v>2233.44</v>
      </c>
      <c r="E8">
        <v>0.16919999999999999</v>
      </c>
    </row>
    <row r="9" spans="1:5" x14ac:dyDescent="0.35">
      <c r="A9" t="s">
        <v>1242</v>
      </c>
      <c r="B9" t="s">
        <v>1243</v>
      </c>
      <c r="C9" t="s">
        <v>1244</v>
      </c>
      <c r="D9">
        <v>11520</v>
      </c>
      <c r="E9">
        <v>1.2</v>
      </c>
    </row>
    <row r="10" spans="1:5" x14ac:dyDescent="0.35">
      <c r="A10" t="s">
        <v>1242</v>
      </c>
      <c r="B10" t="s">
        <v>1245</v>
      </c>
      <c r="C10" t="s">
        <v>1244</v>
      </c>
      <c r="D10">
        <v>877.24290000000008</v>
      </c>
      <c r="E10">
        <v>0.15151000000000001</v>
      </c>
    </row>
    <row r="11" spans="1:5" x14ac:dyDescent="0.35">
      <c r="A11" t="s">
        <v>2026</v>
      </c>
      <c r="B11" t="s">
        <v>2027</v>
      </c>
      <c r="C11" t="s">
        <v>2027</v>
      </c>
      <c r="D11">
        <v>18460</v>
      </c>
      <c r="E11">
        <v>1.3</v>
      </c>
    </row>
    <row r="12" spans="1:5" x14ac:dyDescent="0.35">
      <c r="A12" t="s">
        <v>66</v>
      </c>
      <c r="B12" t="s">
        <v>67</v>
      </c>
      <c r="C12" t="s">
        <v>68</v>
      </c>
      <c r="D12">
        <v>23066.950499999999</v>
      </c>
      <c r="E12">
        <v>17.08663</v>
      </c>
    </row>
    <row r="13" spans="1:5" x14ac:dyDescent="0.35">
      <c r="A13" t="s">
        <v>66</v>
      </c>
      <c r="B13" t="s">
        <v>69</v>
      </c>
      <c r="C13" t="s">
        <v>68</v>
      </c>
      <c r="D13">
        <v>26126.799999999999</v>
      </c>
      <c r="E13">
        <v>18.661999999999999</v>
      </c>
    </row>
    <row r="14" spans="1:5" x14ac:dyDescent="0.35">
      <c r="A14" t="s">
        <v>1601</v>
      </c>
      <c r="B14" t="s">
        <v>1600</v>
      </c>
      <c r="C14" t="s">
        <v>1598</v>
      </c>
      <c r="D14">
        <v>883.62900000000002</v>
      </c>
      <c r="E14">
        <v>0.54544999999999999</v>
      </c>
    </row>
    <row r="15" spans="1:5" x14ac:dyDescent="0.35">
      <c r="A15" t="s">
        <v>1998</v>
      </c>
      <c r="B15" t="s">
        <v>1999</v>
      </c>
      <c r="C15" t="s">
        <v>1934</v>
      </c>
      <c r="D15">
        <v>1832.8860000000002</v>
      </c>
      <c r="E15">
        <v>3.3325200000000001</v>
      </c>
    </row>
    <row r="16" spans="1:5" x14ac:dyDescent="0.35">
      <c r="A16" t="s">
        <v>1081</v>
      </c>
      <c r="B16" t="s">
        <v>1087</v>
      </c>
      <c r="C16" t="s">
        <v>1083</v>
      </c>
      <c r="D16">
        <v>13.75</v>
      </c>
      <c r="E16">
        <v>2.5000000000000001E-2</v>
      </c>
    </row>
    <row r="17" spans="1:5" x14ac:dyDescent="0.35">
      <c r="A17" t="s">
        <v>1081</v>
      </c>
      <c r="B17" t="s">
        <v>1082</v>
      </c>
      <c r="C17" t="s">
        <v>1083</v>
      </c>
      <c r="D17">
        <v>200.99879999999999</v>
      </c>
      <c r="E17">
        <v>0.55832999999999999</v>
      </c>
    </row>
    <row r="18" spans="1:5" x14ac:dyDescent="0.35">
      <c r="A18" t="s">
        <v>164</v>
      </c>
      <c r="B18" t="s">
        <v>165</v>
      </c>
      <c r="C18" t="s">
        <v>158</v>
      </c>
      <c r="D18">
        <v>291.64240000000001</v>
      </c>
      <c r="E18">
        <v>0.19187000000000001</v>
      </c>
    </row>
    <row r="19" spans="1:5" x14ac:dyDescent="0.35">
      <c r="A19" t="s">
        <v>1070</v>
      </c>
      <c r="B19" t="s">
        <v>1071</v>
      </c>
      <c r="C19" t="s">
        <v>1072</v>
      </c>
      <c r="D19">
        <v>4320</v>
      </c>
      <c r="E19">
        <v>2.25</v>
      </c>
    </row>
    <row r="20" spans="1:5" x14ac:dyDescent="0.35">
      <c r="A20" t="s">
        <v>1088</v>
      </c>
      <c r="B20" t="s">
        <v>1089</v>
      </c>
      <c r="C20" t="s">
        <v>1090</v>
      </c>
      <c r="D20">
        <v>135690</v>
      </c>
      <c r="E20">
        <v>90.46</v>
      </c>
    </row>
    <row r="21" spans="1:5" x14ac:dyDescent="0.35">
      <c r="A21" t="s">
        <v>806</v>
      </c>
      <c r="B21" t="s">
        <v>808</v>
      </c>
      <c r="C21" t="s">
        <v>790</v>
      </c>
      <c r="D21">
        <v>337200</v>
      </c>
      <c r="E21">
        <v>281</v>
      </c>
    </row>
    <row r="22" spans="1:5" x14ac:dyDescent="0.35">
      <c r="A22" t="s">
        <v>806</v>
      </c>
      <c r="B22" t="s">
        <v>807</v>
      </c>
      <c r="C22" t="s">
        <v>790</v>
      </c>
      <c r="D22">
        <v>517590</v>
      </c>
      <c r="E22">
        <v>81</v>
      </c>
    </row>
    <row r="23" spans="1:5" x14ac:dyDescent="0.35">
      <c r="A23" t="s">
        <v>63</v>
      </c>
      <c r="B23" t="s">
        <v>64</v>
      </c>
      <c r="C23" t="s">
        <v>60</v>
      </c>
      <c r="D23">
        <v>510951.48149999994</v>
      </c>
      <c r="E23">
        <v>92.063329999999993</v>
      </c>
    </row>
    <row r="24" spans="1:5" x14ac:dyDescent="0.35">
      <c r="A24" t="s">
        <v>63</v>
      </c>
      <c r="B24" t="s">
        <v>65</v>
      </c>
      <c r="C24" t="s">
        <v>60</v>
      </c>
      <c r="D24">
        <v>377459.65299999999</v>
      </c>
      <c r="E24">
        <v>92.063329999999993</v>
      </c>
    </row>
    <row r="25" spans="1:5" x14ac:dyDescent="0.35">
      <c r="A25" t="s">
        <v>1065</v>
      </c>
      <c r="B25" t="s">
        <v>1066</v>
      </c>
      <c r="C25" t="s">
        <v>1052</v>
      </c>
      <c r="D25">
        <v>583315.19999999995</v>
      </c>
      <c r="E25">
        <v>101.27</v>
      </c>
    </row>
    <row r="26" spans="1:5" x14ac:dyDescent="0.35">
      <c r="A26" t="s">
        <v>2070</v>
      </c>
      <c r="B26" t="s">
        <v>2071</v>
      </c>
      <c r="C26" t="s">
        <v>2072</v>
      </c>
      <c r="D26">
        <v>19266</v>
      </c>
      <c r="E26">
        <v>9.8800000000000008</v>
      </c>
    </row>
    <row r="27" spans="1:5" x14ac:dyDescent="0.35">
      <c r="A27" t="s">
        <v>105</v>
      </c>
      <c r="B27" t="s">
        <v>1464</v>
      </c>
      <c r="C27" t="s">
        <v>1465</v>
      </c>
      <c r="D27">
        <v>624560</v>
      </c>
      <c r="E27">
        <v>14.8</v>
      </c>
    </row>
    <row r="28" spans="1:5" x14ac:dyDescent="0.35">
      <c r="A28" t="s">
        <v>105</v>
      </c>
      <c r="B28" t="s">
        <v>1787</v>
      </c>
      <c r="C28" t="s">
        <v>1779</v>
      </c>
      <c r="D28">
        <v>29040</v>
      </c>
      <c r="E28">
        <v>3</v>
      </c>
    </row>
    <row r="29" spans="1:5" x14ac:dyDescent="0.35">
      <c r="A29" t="s">
        <v>105</v>
      </c>
      <c r="B29" t="s">
        <v>106</v>
      </c>
      <c r="C29" t="s">
        <v>100</v>
      </c>
      <c r="D29">
        <v>33000</v>
      </c>
      <c r="E29">
        <v>3</v>
      </c>
    </row>
    <row r="30" spans="1:5" x14ac:dyDescent="0.35">
      <c r="A30" t="s">
        <v>1189</v>
      </c>
      <c r="B30" t="s">
        <v>1190</v>
      </c>
      <c r="C30" t="s">
        <v>1191</v>
      </c>
      <c r="D30">
        <v>6943.2120000000004</v>
      </c>
      <c r="E30">
        <v>1.9286700000000001</v>
      </c>
    </row>
    <row r="31" spans="1:5" x14ac:dyDescent="0.35">
      <c r="A31" t="s">
        <v>1197</v>
      </c>
      <c r="B31" t="s">
        <v>1198</v>
      </c>
      <c r="C31" t="s">
        <v>1199</v>
      </c>
      <c r="D31">
        <v>10362.583840000001</v>
      </c>
      <c r="E31">
        <v>1.8321400000000001</v>
      </c>
    </row>
    <row r="32" spans="1:5" x14ac:dyDescent="0.35">
      <c r="A32" t="s">
        <v>12</v>
      </c>
      <c r="B32" t="s">
        <v>13</v>
      </c>
      <c r="C32" t="s">
        <v>5</v>
      </c>
      <c r="D32">
        <v>605.52</v>
      </c>
      <c r="E32">
        <v>1.6819999999999999</v>
      </c>
    </row>
    <row r="33" spans="1:5" x14ac:dyDescent="0.35">
      <c r="A33" t="s">
        <v>2088</v>
      </c>
      <c r="B33" t="s">
        <v>2089</v>
      </c>
      <c r="C33" t="s">
        <v>2090</v>
      </c>
      <c r="D33">
        <v>12639.9</v>
      </c>
      <c r="E33">
        <v>3.9</v>
      </c>
    </row>
    <row r="34" spans="1:5" x14ac:dyDescent="0.35">
      <c r="A34" t="s">
        <v>875</v>
      </c>
      <c r="B34" t="s">
        <v>876</v>
      </c>
      <c r="C34" t="s">
        <v>877</v>
      </c>
      <c r="D34">
        <v>220.39999999999998</v>
      </c>
      <c r="E34">
        <v>2.7549999999999999</v>
      </c>
    </row>
    <row r="35" spans="1:5" x14ac:dyDescent="0.35">
      <c r="A35" t="s">
        <v>107</v>
      </c>
      <c r="B35" t="s">
        <v>140</v>
      </c>
      <c r="C35" t="s">
        <v>100</v>
      </c>
      <c r="D35">
        <v>704</v>
      </c>
      <c r="E35">
        <v>2.2000000000000002</v>
      </c>
    </row>
    <row r="36" spans="1:5" x14ac:dyDescent="0.35">
      <c r="A36" t="s">
        <v>107</v>
      </c>
      <c r="B36" t="s">
        <v>108</v>
      </c>
      <c r="C36" t="s">
        <v>100</v>
      </c>
      <c r="D36">
        <v>38648.280000000006</v>
      </c>
      <c r="E36">
        <v>0.42009000000000002</v>
      </c>
    </row>
    <row r="37" spans="1:5" x14ac:dyDescent="0.35">
      <c r="A37" t="s">
        <v>107</v>
      </c>
      <c r="B37" t="s">
        <v>109</v>
      </c>
      <c r="C37" t="s">
        <v>100</v>
      </c>
      <c r="D37">
        <v>138921.59999999998</v>
      </c>
      <c r="E37">
        <v>2.3199999999999998</v>
      </c>
    </row>
    <row r="38" spans="1:5" x14ac:dyDescent="0.35">
      <c r="A38" t="s">
        <v>321</v>
      </c>
      <c r="B38" t="s">
        <v>322</v>
      </c>
      <c r="C38" t="s">
        <v>323</v>
      </c>
      <c r="D38">
        <v>67100</v>
      </c>
      <c r="E38">
        <v>55</v>
      </c>
    </row>
    <row r="39" spans="1:5" x14ac:dyDescent="0.35">
      <c r="A39" t="s">
        <v>2259</v>
      </c>
      <c r="B39" t="s">
        <v>2260</v>
      </c>
      <c r="C39" t="s">
        <v>2260</v>
      </c>
      <c r="D39">
        <v>37197</v>
      </c>
      <c r="E39">
        <v>8.266</v>
      </c>
    </row>
    <row r="40" spans="1:5" x14ac:dyDescent="0.35">
      <c r="A40" t="s">
        <v>593</v>
      </c>
      <c r="B40" t="s">
        <v>594</v>
      </c>
      <c r="C40" t="s">
        <v>588</v>
      </c>
      <c r="D40">
        <v>2202.7511999999997</v>
      </c>
      <c r="E40">
        <v>1.6196699999999999</v>
      </c>
    </row>
    <row r="41" spans="1:5" x14ac:dyDescent="0.35">
      <c r="A41" t="s">
        <v>1084</v>
      </c>
      <c r="B41" t="s">
        <v>1086</v>
      </c>
      <c r="C41" t="s">
        <v>1083</v>
      </c>
      <c r="D41">
        <v>1257.3388</v>
      </c>
      <c r="E41">
        <v>0.76666999999999996</v>
      </c>
    </row>
    <row r="42" spans="1:5" x14ac:dyDescent="0.35">
      <c r="A42" t="s">
        <v>1084</v>
      </c>
      <c r="B42" t="s">
        <v>1085</v>
      </c>
      <c r="C42" t="s">
        <v>1083</v>
      </c>
      <c r="D42">
        <v>208.95000000000002</v>
      </c>
      <c r="E42">
        <v>0.29849999999999999</v>
      </c>
    </row>
    <row r="43" spans="1:5" x14ac:dyDescent="0.35">
      <c r="A43" t="s">
        <v>1668</v>
      </c>
      <c r="B43" t="s">
        <v>1669</v>
      </c>
      <c r="C43" t="s">
        <v>1644</v>
      </c>
      <c r="D43">
        <v>2709</v>
      </c>
      <c r="E43">
        <v>9.0300000000000005E-2</v>
      </c>
    </row>
    <row r="44" spans="1:5" x14ac:dyDescent="0.35">
      <c r="A44" t="s">
        <v>832</v>
      </c>
      <c r="B44" t="s">
        <v>833</v>
      </c>
      <c r="C44" t="s">
        <v>834</v>
      </c>
      <c r="D44">
        <v>2678.0899999999992</v>
      </c>
      <c r="E44">
        <v>0.50529999999999997</v>
      </c>
    </row>
    <row r="45" spans="1:5" x14ac:dyDescent="0.35">
      <c r="A45" t="s">
        <v>2358</v>
      </c>
      <c r="B45" t="s">
        <v>2359</v>
      </c>
      <c r="C45" t="s">
        <v>2360</v>
      </c>
      <c r="D45">
        <v>2196.7199999999998</v>
      </c>
      <c r="E45">
        <v>0.40679999999999999</v>
      </c>
    </row>
    <row r="46" spans="1:5" x14ac:dyDescent="0.35">
      <c r="A46" t="s">
        <v>2374</v>
      </c>
      <c r="B46" t="s">
        <v>2375</v>
      </c>
      <c r="C46" t="s">
        <v>2376</v>
      </c>
      <c r="D46">
        <v>1173741.5999999999</v>
      </c>
      <c r="E46">
        <v>7.6639999999999997</v>
      </c>
    </row>
    <row r="47" spans="1:5" x14ac:dyDescent="0.35">
      <c r="A47" t="s">
        <v>788</v>
      </c>
      <c r="B47" t="s">
        <v>789</v>
      </c>
      <c r="C47" t="s">
        <v>790</v>
      </c>
      <c r="D47">
        <v>6050000</v>
      </c>
      <c r="E47">
        <v>2750</v>
      </c>
    </row>
    <row r="48" spans="1:5" x14ac:dyDescent="0.35">
      <c r="A48" t="s">
        <v>1381</v>
      </c>
      <c r="B48" t="s">
        <v>2293</v>
      </c>
      <c r="C48" t="s">
        <v>2294</v>
      </c>
      <c r="D48">
        <v>27780</v>
      </c>
      <c r="E48">
        <v>0.1</v>
      </c>
    </row>
    <row r="49" spans="1:5" x14ac:dyDescent="0.35">
      <c r="A49" t="s">
        <v>1381</v>
      </c>
      <c r="B49" t="s">
        <v>1384</v>
      </c>
      <c r="C49" t="s">
        <v>1383</v>
      </c>
      <c r="D49">
        <v>33245</v>
      </c>
      <c r="E49">
        <v>0.30499999999999999</v>
      </c>
    </row>
    <row r="50" spans="1:5" x14ac:dyDescent="0.35">
      <c r="A50" t="s">
        <v>1381</v>
      </c>
      <c r="B50" t="s">
        <v>2295</v>
      </c>
      <c r="C50" t="s">
        <v>2294</v>
      </c>
      <c r="D50">
        <v>5160</v>
      </c>
      <c r="E50">
        <v>8.6</v>
      </c>
    </row>
    <row r="51" spans="1:5" x14ac:dyDescent="0.35">
      <c r="A51" t="s">
        <v>1381</v>
      </c>
      <c r="B51" t="s">
        <v>1382</v>
      </c>
      <c r="C51" t="s">
        <v>1383</v>
      </c>
      <c r="D51">
        <v>50000</v>
      </c>
      <c r="E51">
        <v>0.5</v>
      </c>
    </row>
    <row r="52" spans="1:5" x14ac:dyDescent="0.35">
      <c r="A52" t="s">
        <v>1932</v>
      </c>
      <c r="B52" t="s">
        <v>1933</v>
      </c>
      <c r="C52" t="s">
        <v>1934</v>
      </c>
      <c r="D52">
        <v>5520</v>
      </c>
      <c r="E52">
        <v>12</v>
      </c>
    </row>
    <row r="53" spans="1:5" x14ac:dyDescent="0.35">
      <c r="A53" t="s">
        <v>1932</v>
      </c>
      <c r="B53" t="s">
        <v>1935</v>
      </c>
      <c r="C53" t="s">
        <v>1934</v>
      </c>
      <c r="D53">
        <v>3320</v>
      </c>
      <c r="E53">
        <v>4</v>
      </c>
    </row>
    <row r="54" spans="1:5" x14ac:dyDescent="0.35">
      <c r="A54" t="s">
        <v>1936</v>
      </c>
      <c r="B54" t="s">
        <v>1937</v>
      </c>
      <c r="C54" t="s">
        <v>1934</v>
      </c>
      <c r="D54">
        <v>41323</v>
      </c>
      <c r="E54">
        <v>26.66</v>
      </c>
    </row>
    <row r="55" spans="1:5" x14ac:dyDescent="0.35">
      <c r="A55" t="s">
        <v>1936</v>
      </c>
      <c r="B55" t="s">
        <v>1938</v>
      </c>
      <c r="C55" t="s">
        <v>1934</v>
      </c>
      <c r="D55">
        <v>7650</v>
      </c>
      <c r="E55">
        <v>9</v>
      </c>
    </row>
    <row r="56" spans="1:5" x14ac:dyDescent="0.35">
      <c r="A56" t="s">
        <v>1585</v>
      </c>
      <c r="B56" t="s">
        <v>1586</v>
      </c>
      <c r="C56" t="s">
        <v>1566</v>
      </c>
      <c r="D56">
        <v>13467.999999999998</v>
      </c>
      <c r="E56">
        <v>9.6199999999999992</v>
      </c>
    </row>
    <row r="57" spans="1:5" x14ac:dyDescent="0.35">
      <c r="A57" t="s">
        <v>1583</v>
      </c>
      <c r="B57" t="s">
        <v>1584</v>
      </c>
      <c r="C57" t="s">
        <v>1566</v>
      </c>
      <c r="D57">
        <v>930577.66</v>
      </c>
      <c r="E57">
        <v>0.06</v>
      </c>
    </row>
    <row r="58" spans="1:5" x14ac:dyDescent="0.35">
      <c r="A58" t="s">
        <v>1939</v>
      </c>
      <c r="B58" t="s">
        <v>1940</v>
      </c>
      <c r="C58" t="s">
        <v>1934</v>
      </c>
      <c r="D58">
        <v>2537.7000000000003</v>
      </c>
      <c r="E58">
        <v>23.07</v>
      </c>
    </row>
    <row r="59" spans="1:5" x14ac:dyDescent="0.35">
      <c r="A59" t="s">
        <v>1939</v>
      </c>
      <c r="B59" t="s">
        <v>1941</v>
      </c>
      <c r="C59" t="s">
        <v>1934</v>
      </c>
      <c r="D59">
        <v>4844.7</v>
      </c>
      <c r="E59">
        <v>23.07</v>
      </c>
    </row>
    <row r="60" spans="1:5" x14ac:dyDescent="0.35">
      <c r="A60" t="s">
        <v>1564</v>
      </c>
      <c r="B60" t="s">
        <v>1565</v>
      </c>
      <c r="C60" t="s">
        <v>1566</v>
      </c>
      <c r="D60">
        <v>4270.8</v>
      </c>
      <c r="E60">
        <v>42.707999999999998</v>
      </c>
    </row>
    <row r="61" spans="1:5" x14ac:dyDescent="0.35">
      <c r="A61" t="s">
        <v>332</v>
      </c>
      <c r="B61" t="s">
        <v>333</v>
      </c>
      <c r="C61" t="s">
        <v>323</v>
      </c>
      <c r="D61">
        <v>312.24979999999999</v>
      </c>
      <c r="E61">
        <v>0.82171000000000005</v>
      </c>
    </row>
    <row r="62" spans="1:5" x14ac:dyDescent="0.35">
      <c r="A62" t="s">
        <v>332</v>
      </c>
      <c r="B62" t="s">
        <v>334</v>
      </c>
      <c r="C62" t="s">
        <v>323</v>
      </c>
      <c r="D62">
        <v>346.84879999999998</v>
      </c>
      <c r="E62">
        <v>0.91276000000000002</v>
      </c>
    </row>
    <row r="63" spans="1:5" x14ac:dyDescent="0.35">
      <c r="A63" t="s">
        <v>1485</v>
      </c>
      <c r="B63" t="s">
        <v>1486</v>
      </c>
      <c r="C63" t="s">
        <v>1476</v>
      </c>
      <c r="D63">
        <v>1089.4110000000001</v>
      </c>
      <c r="E63">
        <v>0.64083000000000001</v>
      </c>
    </row>
    <row r="64" spans="1:5" x14ac:dyDescent="0.35">
      <c r="A64" t="s">
        <v>1485</v>
      </c>
      <c r="B64" t="s">
        <v>1487</v>
      </c>
      <c r="C64" t="s">
        <v>1476</v>
      </c>
      <c r="D64">
        <v>1089.4110000000001</v>
      </c>
      <c r="E64">
        <v>0.64083000000000001</v>
      </c>
    </row>
    <row r="65" spans="1:5" x14ac:dyDescent="0.35">
      <c r="A65" t="s">
        <v>2114</v>
      </c>
      <c r="B65" t="s">
        <v>2115</v>
      </c>
      <c r="C65" t="s">
        <v>2113</v>
      </c>
      <c r="D65">
        <v>1461.5524</v>
      </c>
      <c r="E65">
        <v>0.94906000000000001</v>
      </c>
    </row>
    <row r="66" spans="1:5" x14ac:dyDescent="0.35">
      <c r="A66" t="s">
        <v>2114</v>
      </c>
      <c r="B66" t="s">
        <v>2116</v>
      </c>
      <c r="C66" t="s">
        <v>2113</v>
      </c>
      <c r="D66">
        <v>1461.5524</v>
      </c>
      <c r="E66">
        <v>0.94906000000000001</v>
      </c>
    </row>
    <row r="67" spans="1:5" x14ac:dyDescent="0.35">
      <c r="A67" t="s">
        <v>275</v>
      </c>
      <c r="B67" t="s">
        <v>277</v>
      </c>
      <c r="C67" t="s">
        <v>268</v>
      </c>
      <c r="D67">
        <v>980</v>
      </c>
      <c r="E67">
        <v>0.625</v>
      </c>
    </row>
    <row r="68" spans="1:5" x14ac:dyDescent="0.35">
      <c r="A68" t="s">
        <v>275</v>
      </c>
      <c r="B68" t="s">
        <v>276</v>
      </c>
      <c r="C68" t="s">
        <v>268</v>
      </c>
      <c r="D68">
        <v>980</v>
      </c>
      <c r="E68">
        <v>0.625</v>
      </c>
    </row>
    <row r="69" spans="1:5" x14ac:dyDescent="0.35">
      <c r="A69" t="s">
        <v>485</v>
      </c>
      <c r="B69" t="s">
        <v>486</v>
      </c>
      <c r="C69" t="s">
        <v>484</v>
      </c>
      <c r="D69">
        <v>1050.2777599999999</v>
      </c>
      <c r="E69">
        <v>0.66981999999999997</v>
      </c>
    </row>
    <row r="70" spans="1:5" x14ac:dyDescent="0.35">
      <c r="A70" t="s">
        <v>485</v>
      </c>
      <c r="B70" t="s">
        <v>487</v>
      </c>
      <c r="C70" t="s">
        <v>484</v>
      </c>
      <c r="D70">
        <v>1050.2777599999999</v>
      </c>
      <c r="E70">
        <v>0.66981999999999997</v>
      </c>
    </row>
    <row r="71" spans="1:5" x14ac:dyDescent="0.35">
      <c r="A71" t="s">
        <v>2117</v>
      </c>
      <c r="B71" t="s">
        <v>2118</v>
      </c>
      <c r="C71" t="s">
        <v>2113</v>
      </c>
      <c r="D71">
        <v>744.06304</v>
      </c>
      <c r="E71">
        <v>0.47453000000000001</v>
      </c>
    </row>
    <row r="72" spans="1:5" x14ac:dyDescent="0.35">
      <c r="A72" t="s">
        <v>2117</v>
      </c>
      <c r="B72" t="s">
        <v>2119</v>
      </c>
      <c r="C72" t="s">
        <v>2113</v>
      </c>
      <c r="D72">
        <v>744.06304</v>
      </c>
      <c r="E72">
        <v>0.47453000000000001</v>
      </c>
    </row>
    <row r="73" spans="1:5" x14ac:dyDescent="0.35">
      <c r="A73" t="s">
        <v>278</v>
      </c>
      <c r="B73" t="s">
        <v>279</v>
      </c>
      <c r="C73" t="s">
        <v>268</v>
      </c>
      <c r="D73">
        <v>1117.1999999999998</v>
      </c>
      <c r="E73">
        <v>0.56999999999999995</v>
      </c>
    </row>
    <row r="74" spans="1:5" x14ac:dyDescent="0.35">
      <c r="A74" t="s">
        <v>278</v>
      </c>
      <c r="B74" t="s">
        <v>280</v>
      </c>
      <c r="C74" t="s">
        <v>268</v>
      </c>
      <c r="D74">
        <v>1117.1999999999998</v>
      </c>
      <c r="E74">
        <v>0.56999999999999995</v>
      </c>
    </row>
    <row r="75" spans="1:5" x14ac:dyDescent="0.35">
      <c r="A75" t="s">
        <v>1379</v>
      </c>
      <c r="B75" t="s">
        <v>1380</v>
      </c>
      <c r="C75" t="s">
        <v>1378</v>
      </c>
      <c r="D75">
        <v>5460.6423999999997</v>
      </c>
      <c r="E75">
        <v>3.3296600000000001</v>
      </c>
    </row>
    <row r="76" spans="1:5" x14ac:dyDescent="0.35">
      <c r="A76" t="s">
        <v>488</v>
      </c>
      <c r="B76" t="s">
        <v>489</v>
      </c>
      <c r="C76" t="s">
        <v>484</v>
      </c>
      <c r="D76">
        <v>998.39999999999986</v>
      </c>
      <c r="E76">
        <v>1.28</v>
      </c>
    </row>
    <row r="77" spans="1:5" x14ac:dyDescent="0.35">
      <c r="A77" t="s">
        <v>488</v>
      </c>
      <c r="B77" t="s">
        <v>490</v>
      </c>
      <c r="C77" t="s">
        <v>484</v>
      </c>
      <c r="D77">
        <v>1254.4000000000001</v>
      </c>
      <c r="E77">
        <v>1.28</v>
      </c>
    </row>
    <row r="78" spans="1:5" x14ac:dyDescent="0.35">
      <c r="A78" t="s">
        <v>491</v>
      </c>
      <c r="B78" t="s">
        <v>492</v>
      </c>
      <c r="C78" t="s">
        <v>484</v>
      </c>
      <c r="D78">
        <v>1624.0996799999998</v>
      </c>
      <c r="E78">
        <v>0.67445999999999995</v>
      </c>
    </row>
    <row r="79" spans="1:5" x14ac:dyDescent="0.35">
      <c r="A79" t="s">
        <v>491</v>
      </c>
      <c r="B79" t="s">
        <v>493</v>
      </c>
      <c r="C79" t="s">
        <v>484</v>
      </c>
      <c r="D79">
        <v>1170.8625599999998</v>
      </c>
      <c r="E79">
        <v>0.67445999999999995</v>
      </c>
    </row>
    <row r="80" spans="1:5" x14ac:dyDescent="0.35">
      <c r="A80" t="s">
        <v>491</v>
      </c>
      <c r="B80" t="s">
        <v>494</v>
      </c>
      <c r="C80" t="s">
        <v>484</v>
      </c>
      <c r="D80">
        <v>1624.0996799999998</v>
      </c>
      <c r="E80">
        <v>0.67445999999999995</v>
      </c>
    </row>
    <row r="81" spans="1:5" x14ac:dyDescent="0.35">
      <c r="A81" t="s">
        <v>491</v>
      </c>
      <c r="B81" t="s">
        <v>495</v>
      </c>
      <c r="C81" t="s">
        <v>484</v>
      </c>
      <c r="D81">
        <v>1246.4020799999998</v>
      </c>
      <c r="E81">
        <v>0.67445999999999995</v>
      </c>
    </row>
    <row r="82" spans="1:5" x14ac:dyDescent="0.35">
      <c r="A82" t="s">
        <v>306</v>
      </c>
      <c r="B82" t="s">
        <v>307</v>
      </c>
      <c r="C82" t="s">
        <v>268</v>
      </c>
      <c r="D82">
        <v>859.32000000000016</v>
      </c>
      <c r="E82">
        <v>1.26</v>
      </c>
    </row>
    <row r="83" spans="1:5" x14ac:dyDescent="0.35">
      <c r="A83" t="s">
        <v>1365</v>
      </c>
      <c r="B83" t="s">
        <v>1366</v>
      </c>
      <c r="C83" t="s">
        <v>1348</v>
      </c>
      <c r="D83">
        <v>94483.509120000002</v>
      </c>
      <c r="E83">
        <v>2.4346399999999999</v>
      </c>
    </row>
    <row r="84" spans="1:5" x14ac:dyDescent="0.35">
      <c r="A84" t="s">
        <v>1365</v>
      </c>
      <c r="B84" t="s">
        <v>1367</v>
      </c>
      <c r="C84" t="s">
        <v>1348</v>
      </c>
      <c r="D84">
        <v>94483.509120000002</v>
      </c>
      <c r="E84">
        <v>2.4346399999999999</v>
      </c>
    </row>
    <row r="85" spans="1:5" x14ac:dyDescent="0.35">
      <c r="A85" t="s">
        <v>1488</v>
      </c>
      <c r="B85" t="s">
        <v>1489</v>
      </c>
      <c r="C85" t="s">
        <v>1476</v>
      </c>
      <c r="D85">
        <v>902.11968000000002</v>
      </c>
      <c r="E85">
        <v>0.64071</v>
      </c>
    </row>
    <row r="86" spans="1:5" x14ac:dyDescent="0.35">
      <c r="A86" t="s">
        <v>281</v>
      </c>
      <c r="B86" t="s">
        <v>282</v>
      </c>
      <c r="C86" t="s">
        <v>268</v>
      </c>
      <c r="D86">
        <v>1171.8000000000002</v>
      </c>
      <c r="E86">
        <v>1.35</v>
      </c>
    </row>
    <row r="87" spans="1:5" x14ac:dyDescent="0.35">
      <c r="A87" t="s">
        <v>281</v>
      </c>
      <c r="B87" t="s">
        <v>283</v>
      </c>
      <c r="C87" t="s">
        <v>268</v>
      </c>
      <c r="D87">
        <v>1692.6</v>
      </c>
      <c r="E87">
        <v>1.95</v>
      </c>
    </row>
    <row r="88" spans="1:5" x14ac:dyDescent="0.35">
      <c r="A88" t="s">
        <v>2120</v>
      </c>
      <c r="B88" t="s">
        <v>2121</v>
      </c>
      <c r="C88" t="s">
        <v>2113</v>
      </c>
      <c r="D88">
        <v>824.59999999999991</v>
      </c>
      <c r="E88">
        <v>0.95</v>
      </c>
    </row>
    <row r="89" spans="1:5" x14ac:dyDescent="0.35">
      <c r="A89" t="s">
        <v>2120</v>
      </c>
      <c r="B89" t="s">
        <v>2122</v>
      </c>
      <c r="C89" t="s">
        <v>2113</v>
      </c>
      <c r="D89">
        <v>824.59999999999991</v>
      </c>
      <c r="E89">
        <v>0.95</v>
      </c>
    </row>
    <row r="90" spans="1:5" x14ac:dyDescent="0.35">
      <c r="A90" t="s">
        <v>2120</v>
      </c>
      <c r="B90" t="s">
        <v>2123</v>
      </c>
      <c r="C90" t="s">
        <v>2113</v>
      </c>
      <c r="D90">
        <v>824.59999999999991</v>
      </c>
      <c r="E90">
        <v>0.95</v>
      </c>
    </row>
    <row r="91" spans="1:5" x14ac:dyDescent="0.35">
      <c r="A91" t="s">
        <v>496</v>
      </c>
      <c r="B91" t="s">
        <v>497</v>
      </c>
      <c r="C91" t="s">
        <v>484</v>
      </c>
      <c r="D91">
        <v>4876.2896000000001</v>
      </c>
      <c r="E91">
        <v>1.3396399999999999</v>
      </c>
    </row>
    <row r="92" spans="1:5" x14ac:dyDescent="0.35">
      <c r="A92" t="s">
        <v>284</v>
      </c>
      <c r="B92" t="s">
        <v>285</v>
      </c>
      <c r="C92" t="s">
        <v>268</v>
      </c>
      <c r="D92">
        <v>1268.5999999999999</v>
      </c>
      <c r="E92">
        <v>15.8575</v>
      </c>
    </row>
    <row r="93" spans="1:5" x14ac:dyDescent="0.35">
      <c r="A93" t="s">
        <v>1575</v>
      </c>
      <c r="B93" t="s">
        <v>1576</v>
      </c>
      <c r="C93" t="s">
        <v>1566</v>
      </c>
      <c r="D93">
        <v>2396.3999999999996</v>
      </c>
      <c r="E93">
        <v>39.94</v>
      </c>
    </row>
    <row r="94" spans="1:5" x14ac:dyDescent="0.35">
      <c r="A94" t="s">
        <v>732</v>
      </c>
      <c r="B94" t="s">
        <v>733</v>
      </c>
      <c r="C94" t="s">
        <v>734</v>
      </c>
      <c r="D94">
        <v>3132.48</v>
      </c>
      <c r="E94">
        <v>24.4725</v>
      </c>
    </row>
    <row r="95" spans="1:5" x14ac:dyDescent="0.35">
      <c r="A95" t="s">
        <v>1577</v>
      </c>
      <c r="B95" t="s">
        <v>1578</v>
      </c>
      <c r="C95" t="s">
        <v>1566</v>
      </c>
      <c r="D95">
        <v>12986</v>
      </c>
      <c r="E95">
        <v>75.5</v>
      </c>
    </row>
    <row r="96" spans="1:5" x14ac:dyDescent="0.35">
      <c r="A96" t="s">
        <v>1577</v>
      </c>
      <c r="B96" t="s">
        <v>1579</v>
      </c>
      <c r="C96" t="s">
        <v>1566</v>
      </c>
      <c r="D96">
        <v>17893.5</v>
      </c>
      <c r="E96">
        <v>75.5</v>
      </c>
    </row>
    <row r="97" spans="1:5" x14ac:dyDescent="0.35">
      <c r="A97" t="s">
        <v>1577</v>
      </c>
      <c r="B97" t="s">
        <v>1580</v>
      </c>
      <c r="C97" t="s">
        <v>1566</v>
      </c>
      <c r="D97">
        <v>16761</v>
      </c>
      <c r="E97">
        <v>75.5</v>
      </c>
    </row>
    <row r="98" spans="1:5" x14ac:dyDescent="0.35">
      <c r="A98" t="s">
        <v>1577</v>
      </c>
      <c r="B98" t="s">
        <v>1581</v>
      </c>
      <c r="C98" t="s">
        <v>1566</v>
      </c>
      <c r="D98">
        <v>15120</v>
      </c>
      <c r="E98">
        <v>12.600000000000001</v>
      </c>
    </row>
    <row r="99" spans="1:5" x14ac:dyDescent="0.35">
      <c r="A99" t="s">
        <v>286</v>
      </c>
      <c r="B99" t="s">
        <v>287</v>
      </c>
      <c r="C99" t="s">
        <v>268</v>
      </c>
      <c r="D99">
        <v>12895.679999999998</v>
      </c>
      <c r="E99">
        <v>1.1399999999999999</v>
      </c>
    </row>
    <row r="100" spans="1:5" x14ac:dyDescent="0.35">
      <c r="A100" t="s">
        <v>498</v>
      </c>
      <c r="B100" t="s">
        <v>499</v>
      </c>
      <c r="C100" t="s">
        <v>484</v>
      </c>
      <c r="D100">
        <v>8913.7294399999992</v>
      </c>
      <c r="E100">
        <v>1.34893</v>
      </c>
    </row>
    <row r="101" spans="1:5" x14ac:dyDescent="0.35">
      <c r="A101" t="s">
        <v>498</v>
      </c>
      <c r="B101" t="s">
        <v>500</v>
      </c>
      <c r="C101" t="s">
        <v>484</v>
      </c>
      <c r="D101">
        <v>2115.1222400000001</v>
      </c>
      <c r="E101">
        <v>1.34893</v>
      </c>
    </row>
    <row r="102" spans="1:5" x14ac:dyDescent="0.35">
      <c r="A102" t="s">
        <v>735</v>
      </c>
      <c r="B102" t="s">
        <v>736</v>
      </c>
      <c r="C102" t="s">
        <v>734</v>
      </c>
      <c r="D102">
        <v>871500</v>
      </c>
      <c r="E102">
        <v>210</v>
      </c>
    </row>
    <row r="103" spans="1:5" x14ac:dyDescent="0.35">
      <c r="A103" t="s">
        <v>737</v>
      </c>
      <c r="B103" t="s">
        <v>738</v>
      </c>
      <c r="C103" t="s">
        <v>734</v>
      </c>
      <c r="D103">
        <v>10920000</v>
      </c>
      <c r="E103">
        <v>210</v>
      </c>
    </row>
    <row r="104" spans="1:5" x14ac:dyDescent="0.35">
      <c r="A104" t="s">
        <v>739</v>
      </c>
      <c r="B104" t="s">
        <v>740</v>
      </c>
      <c r="C104" t="s">
        <v>734</v>
      </c>
      <c r="D104">
        <v>132300</v>
      </c>
      <c r="E104">
        <v>294</v>
      </c>
    </row>
    <row r="105" spans="1:5" x14ac:dyDescent="0.35">
      <c r="A105" t="s">
        <v>741</v>
      </c>
      <c r="B105" t="s">
        <v>742</v>
      </c>
      <c r="C105" t="s">
        <v>734</v>
      </c>
      <c r="D105">
        <v>208740</v>
      </c>
      <c r="E105">
        <v>294</v>
      </c>
    </row>
    <row r="106" spans="1:5" x14ac:dyDescent="0.35">
      <c r="A106" t="s">
        <v>743</v>
      </c>
      <c r="B106" t="s">
        <v>744</v>
      </c>
      <c r="C106" t="s">
        <v>734</v>
      </c>
      <c r="D106">
        <v>113403</v>
      </c>
      <c r="E106">
        <v>378.01</v>
      </c>
    </row>
    <row r="107" spans="1:5" x14ac:dyDescent="0.35">
      <c r="A107" t="s">
        <v>745</v>
      </c>
      <c r="B107" t="s">
        <v>746</v>
      </c>
      <c r="C107" t="s">
        <v>734</v>
      </c>
      <c r="D107">
        <v>113403</v>
      </c>
      <c r="E107">
        <v>378.01</v>
      </c>
    </row>
    <row r="108" spans="1:5" x14ac:dyDescent="0.35">
      <c r="A108" t="s">
        <v>366</v>
      </c>
      <c r="B108" t="s">
        <v>367</v>
      </c>
      <c r="C108" t="s">
        <v>365</v>
      </c>
      <c r="D108">
        <v>342772.5</v>
      </c>
      <c r="E108">
        <v>6.8554500000000003</v>
      </c>
    </row>
    <row r="109" spans="1:5" x14ac:dyDescent="0.35">
      <c r="A109" t="s">
        <v>2198</v>
      </c>
      <c r="B109" t="s">
        <v>2199</v>
      </c>
      <c r="C109" t="s">
        <v>2176</v>
      </c>
      <c r="D109">
        <v>20269.493999999999</v>
      </c>
      <c r="E109">
        <v>1.60869</v>
      </c>
    </row>
    <row r="110" spans="1:5" x14ac:dyDescent="0.35">
      <c r="A110" t="s">
        <v>2198</v>
      </c>
      <c r="B110" t="s">
        <v>2200</v>
      </c>
      <c r="C110" t="s">
        <v>2176</v>
      </c>
      <c r="D110">
        <v>750</v>
      </c>
      <c r="E110">
        <v>0.25</v>
      </c>
    </row>
    <row r="111" spans="1:5" x14ac:dyDescent="0.35">
      <c r="A111" t="s">
        <v>379</v>
      </c>
      <c r="B111" t="s">
        <v>380</v>
      </c>
      <c r="C111" t="s">
        <v>381</v>
      </c>
      <c r="D111">
        <v>526.5</v>
      </c>
      <c r="E111">
        <v>0.29249999999999998</v>
      </c>
    </row>
    <row r="112" spans="1:5" x14ac:dyDescent="0.35">
      <c r="A112" t="s">
        <v>1339</v>
      </c>
      <c r="B112" t="s">
        <v>1340</v>
      </c>
      <c r="C112" t="s">
        <v>1341</v>
      </c>
      <c r="D112">
        <v>283.22399999999999</v>
      </c>
      <c r="E112">
        <v>0.23602000000000001</v>
      </c>
    </row>
    <row r="113" spans="1:5" x14ac:dyDescent="0.35">
      <c r="A113" t="s">
        <v>2353</v>
      </c>
      <c r="B113" t="s">
        <v>2354</v>
      </c>
      <c r="C113" t="s">
        <v>2355</v>
      </c>
      <c r="D113">
        <v>9696.7999999999993</v>
      </c>
      <c r="E113">
        <v>0.24242</v>
      </c>
    </row>
    <row r="114" spans="1:5" x14ac:dyDescent="0.35">
      <c r="A114" t="s">
        <v>1800</v>
      </c>
      <c r="B114" t="s">
        <v>1801</v>
      </c>
      <c r="C114" t="s">
        <v>1795</v>
      </c>
      <c r="D114">
        <v>16290.600000000002</v>
      </c>
      <c r="E114">
        <v>171.48</v>
      </c>
    </row>
    <row r="115" spans="1:5" x14ac:dyDescent="0.35">
      <c r="A115" t="s">
        <v>110</v>
      </c>
      <c r="B115" t="s">
        <v>111</v>
      </c>
      <c r="C115" t="s">
        <v>100</v>
      </c>
      <c r="D115">
        <v>970.49660000000006</v>
      </c>
      <c r="E115">
        <v>0.32567000000000002</v>
      </c>
    </row>
    <row r="116" spans="1:5" x14ac:dyDescent="0.35">
      <c r="A116" t="s">
        <v>1923</v>
      </c>
      <c r="B116" t="s">
        <v>1924</v>
      </c>
      <c r="C116" t="s">
        <v>1915</v>
      </c>
      <c r="D116">
        <v>1191.355</v>
      </c>
      <c r="E116">
        <v>0.21661</v>
      </c>
    </row>
    <row r="117" spans="1:5" x14ac:dyDescent="0.35">
      <c r="A117" t="s">
        <v>2174</v>
      </c>
      <c r="B117" t="s">
        <v>2175</v>
      </c>
      <c r="C117" t="s">
        <v>2176</v>
      </c>
      <c r="D117">
        <v>5656.32</v>
      </c>
      <c r="E117">
        <v>5.892E-2</v>
      </c>
    </row>
    <row r="118" spans="1:5" x14ac:dyDescent="0.35">
      <c r="A118" t="s">
        <v>2174</v>
      </c>
      <c r="B118" t="s">
        <v>2177</v>
      </c>
      <c r="C118" t="s">
        <v>2176</v>
      </c>
      <c r="D118">
        <v>11663</v>
      </c>
      <c r="E118">
        <v>0.13625000000000001</v>
      </c>
    </row>
    <row r="119" spans="1:5" x14ac:dyDescent="0.35">
      <c r="A119" t="s">
        <v>2356</v>
      </c>
      <c r="B119" t="s">
        <v>2357</v>
      </c>
      <c r="C119" t="s">
        <v>2355</v>
      </c>
      <c r="D119">
        <v>463.52249999999998</v>
      </c>
      <c r="E119">
        <v>0.34334999999999999</v>
      </c>
    </row>
    <row r="120" spans="1:5" x14ac:dyDescent="0.35">
      <c r="A120" t="s">
        <v>141</v>
      </c>
      <c r="B120" t="s">
        <v>140</v>
      </c>
      <c r="C120" t="s">
        <v>100</v>
      </c>
      <c r="D120">
        <v>1806.819</v>
      </c>
      <c r="E120">
        <v>0.86038999999999999</v>
      </c>
    </row>
    <row r="121" spans="1:5" x14ac:dyDescent="0.35">
      <c r="A121" t="s">
        <v>112</v>
      </c>
      <c r="B121" t="s">
        <v>113</v>
      </c>
      <c r="C121" t="s">
        <v>100</v>
      </c>
      <c r="D121">
        <v>81579.3</v>
      </c>
      <c r="E121">
        <v>1.2360500000000001</v>
      </c>
    </row>
    <row r="122" spans="1:5" x14ac:dyDescent="0.35">
      <c r="A122" t="s">
        <v>112</v>
      </c>
      <c r="B122" t="s">
        <v>114</v>
      </c>
      <c r="C122" t="s">
        <v>100</v>
      </c>
      <c r="D122">
        <v>3126.4870000000001</v>
      </c>
      <c r="E122">
        <v>0.72709000000000001</v>
      </c>
    </row>
    <row r="123" spans="1:5" x14ac:dyDescent="0.35">
      <c r="A123" t="s">
        <v>595</v>
      </c>
      <c r="B123" t="s">
        <v>1803</v>
      </c>
      <c r="C123" t="s">
        <v>1795</v>
      </c>
      <c r="D123">
        <v>26749.439999999999</v>
      </c>
      <c r="E123">
        <v>1.3932</v>
      </c>
    </row>
    <row r="124" spans="1:5" x14ac:dyDescent="0.35">
      <c r="A124" t="s">
        <v>595</v>
      </c>
      <c r="B124" t="s">
        <v>1802</v>
      </c>
      <c r="C124" t="s">
        <v>1795</v>
      </c>
      <c r="D124">
        <v>13827.2</v>
      </c>
      <c r="E124">
        <v>0.4768</v>
      </c>
    </row>
    <row r="125" spans="1:5" x14ac:dyDescent="0.35">
      <c r="A125" t="s">
        <v>595</v>
      </c>
      <c r="B125" t="s">
        <v>597</v>
      </c>
      <c r="C125" t="s">
        <v>588</v>
      </c>
      <c r="D125">
        <v>45600</v>
      </c>
      <c r="E125">
        <v>7.6</v>
      </c>
    </row>
    <row r="126" spans="1:5" x14ac:dyDescent="0.35">
      <c r="A126" t="s">
        <v>595</v>
      </c>
      <c r="B126" t="s">
        <v>596</v>
      </c>
      <c r="C126" t="s">
        <v>588</v>
      </c>
      <c r="D126">
        <v>473760</v>
      </c>
      <c r="E126">
        <v>45.12</v>
      </c>
    </row>
    <row r="127" spans="1:5" x14ac:dyDescent="0.35">
      <c r="A127" t="s">
        <v>1804</v>
      </c>
      <c r="B127" t="s">
        <v>1805</v>
      </c>
      <c r="C127" t="s">
        <v>1795</v>
      </c>
      <c r="D127">
        <v>62900</v>
      </c>
      <c r="E127">
        <v>370</v>
      </c>
    </row>
    <row r="128" spans="1:5" x14ac:dyDescent="0.35">
      <c r="A128" t="s">
        <v>1942</v>
      </c>
      <c r="B128" t="s">
        <v>1943</v>
      </c>
      <c r="C128" t="s">
        <v>1934</v>
      </c>
      <c r="D128">
        <v>1860320</v>
      </c>
      <c r="E128">
        <v>1328.8</v>
      </c>
    </row>
    <row r="129" spans="1:5" x14ac:dyDescent="0.35">
      <c r="A129" t="s">
        <v>2124</v>
      </c>
      <c r="B129" t="s">
        <v>2125</v>
      </c>
      <c r="C129" t="s">
        <v>2113</v>
      </c>
      <c r="D129">
        <v>3323894.4</v>
      </c>
      <c r="E129">
        <v>1538.84</v>
      </c>
    </row>
    <row r="130" spans="1:5" x14ac:dyDescent="0.35">
      <c r="A130" t="s">
        <v>1944</v>
      </c>
      <c r="B130" t="s">
        <v>1945</v>
      </c>
      <c r="C130" t="s">
        <v>1934</v>
      </c>
      <c r="D130">
        <v>2646822</v>
      </c>
      <c r="E130">
        <v>3077.7</v>
      </c>
    </row>
    <row r="131" spans="1:5" x14ac:dyDescent="0.35">
      <c r="A131" t="s">
        <v>1946</v>
      </c>
      <c r="B131" t="s">
        <v>1947</v>
      </c>
      <c r="C131" t="s">
        <v>1934</v>
      </c>
      <c r="D131">
        <v>2082387.2999999998</v>
      </c>
      <c r="E131">
        <v>504.21</v>
      </c>
    </row>
    <row r="132" spans="1:5" x14ac:dyDescent="0.35">
      <c r="A132" t="s">
        <v>85</v>
      </c>
      <c r="B132" t="s">
        <v>86</v>
      </c>
      <c r="C132" t="s">
        <v>78</v>
      </c>
      <c r="D132">
        <v>1368000</v>
      </c>
      <c r="E132">
        <v>60</v>
      </c>
    </row>
    <row r="133" spans="1:5" x14ac:dyDescent="0.35">
      <c r="A133" t="s">
        <v>79</v>
      </c>
      <c r="B133" t="s">
        <v>80</v>
      </c>
      <c r="C133" t="s">
        <v>78</v>
      </c>
      <c r="D133">
        <v>3876132.2684999998</v>
      </c>
      <c r="E133">
        <v>5926.8077499999999</v>
      </c>
    </row>
    <row r="134" spans="1:5" x14ac:dyDescent="0.35">
      <c r="A134" t="s">
        <v>598</v>
      </c>
      <c r="B134" t="s">
        <v>599</v>
      </c>
      <c r="C134" t="s">
        <v>588</v>
      </c>
      <c r="D134">
        <v>1072130.8799999999</v>
      </c>
      <c r="E134">
        <v>605.04</v>
      </c>
    </row>
    <row r="135" spans="1:5" x14ac:dyDescent="0.35">
      <c r="A135" t="s">
        <v>586</v>
      </c>
      <c r="B135" t="s">
        <v>587</v>
      </c>
      <c r="C135" t="s">
        <v>588</v>
      </c>
      <c r="D135">
        <v>2518415.44</v>
      </c>
      <c r="E135">
        <v>1758.67</v>
      </c>
    </row>
    <row r="136" spans="1:5" x14ac:dyDescent="0.35">
      <c r="A136" t="s">
        <v>2000</v>
      </c>
      <c r="B136" t="s">
        <v>2001</v>
      </c>
      <c r="C136" t="s">
        <v>1934</v>
      </c>
      <c r="D136">
        <v>2305165.5</v>
      </c>
      <c r="E136">
        <v>992.75</v>
      </c>
    </row>
    <row r="137" spans="1:5" x14ac:dyDescent="0.35">
      <c r="A137" t="s">
        <v>210</v>
      </c>
      <c r="B137" t="s">
        <v>211</v>
      </c>
      <c r="C137" t="s">
        <v>209</v>
      </c>
      <c r="D137">
        <v>1291137.1200000001</v>
      </c>
      <c r="E137">
        <v>945.88800000000003</v>
      </c>
    </row>
    <row r="138" spans="1:5" x14ac:dyDescent="0.35">
      <c r="A138" t="s">
        <v>791</v>
      </c>
      <c r="B138" t="s">
        <v>792</v>
      </c>
      <c r="C138" t="s">
        <v>790</v>
      </c>
      <c r="D138">
        <v>1020071.5199999999</v>
      </c>
      <c r="E138">
        <v>4904.1899999999996</v>
      </c>
    </row>
    <row r="139" spans="1:5" x14ac:dyDescent="0.35">
      <c r="A139" t="s">
        <v>2002</v>
      </c>
      <c r="B139" t="s">
        <v>2003</v>
      </c>
      <c r="C139" t="s">
        <v>1934</v>
      </c>
      <c r="D139">
        <v>2622336.15</v>
      </c>
      <c r="E139">
        <v>168.7475</v>
      </c>
    </row>
    <row r="140" spans="1:5" x14ac:dyDescent="0.35">
      <c r="A140" t="s">
        <v>1279</v>
      </c>
      <c r="B140" t="s">
        <v>1280</v>
      </c>
      <c r="C140" t="s">
        <v>1280</v>
      </c>
      <c r="D140">
        <v>16340</v>
      </c>
      <c r="E140">
        <v>380</v>
      </c>
    </row>
    <row r="141" spans="1:5" x14ac:dyDescent="0.35">
      <c r="A141" t="s">
        <v>1806</v>
      </c>
      <c r="B141" t="s">
        <v>1807</v>
      </c>
      <c r="C141" t="s">
        <v>1795</v>
      </c>
      <c r="D141">
        <v>6375.2</v>
      </c>
      <c r="E141">
        <v>0.63751999999999998</v>
      </c>
    </row>
    <row r="142" spans="1:5" x14ac:dyDescent="0.35">
      <c r="A142" t="s">
        <v>1806</v>
      </c>
      <c r="B142" t="s">
        <v>1808</v>
      </c>
      <c r="C142" t="s">
        <v>1795</v>
      </c>
      <c r="D142">
        <v>18420.599999999999</v>
      </c>
      <c r="E142">
        <v>1.22804</v>
      </c>
    </row>
    <row r="143" spans="1:5" x14ac:dyDescent="0.35">
      <c r="A143" t="s">
        <v>212</v>
      </c>
      <c r="B143" t="s">
        <v>213</v>
      </c>
      <c r="C143" t="s">
        <v>209</v>
      </c>
      <c r="D143">
        <v>15018.24</v>
      </c>
      <c r="E143">
        <v>29.3325</v>
      </c>
    </row>
    <row r="144" spans="1:5" x14ac:dyDescent="0.35">
      <c r="A144" t="s">
        <v>2126</v>
      </c>
      <c r="B144" t="s">
        <v>2127</v>
      </c>
      <c r="C144" t="s">
        <v>2113</v>
      </c>
      <c r="D144">
        <v>436800</v>
      </c>
      <c r="E144">
        <v>300</v>
      </c>
    </row>
    <row r="145" spans="1:5" x14ac:dyDescent="0.35">
      <c r="A145" t="s">
        <v>802</v>
      </c>
      <c r="B145" t="s">
        <v>803</v>
      </c>
      <c r="C145" t="s">
        <v>790</v>
      </c>
      <c r="D145">
        <v>60328.800000000003</v>
      </c>
      <c r="E145">
        <v>123.12</v>
      </c>
    </row>
    <row r="146" spans="1:5" x14ac:dyDescent="0.35">
      <c r="A146" t="s">
        <v>1948</v>
      </c>
      <c r="B146" t="s">
        <v>1983</v>
      </c>
      <c r="C146" t="s">
        <v>1934</v>
      </c>
      <c r="D146">
        <v>792509.60320000001</v>
      </c>
      <c r="E146">
        <v>353.79892999999998</v>
      </c>
    </row>
    <row r="147" spans="1:5" x14ac:dyDescent="0.35">
      <c r="A147" t="s">
        <v>1948</v>
      </c>
      <c r="B147" t="s">
        <v>1949</v>
      </c>
      <c r="C147" t="s">
        <v>1934</v>
      </c>
      <c r="D147">
        <v>44154.240000000005</v>
      </c>
      <c r="E147">
        <v>283.04000000000002</v>
      </c>
    </row>
    <row r="148" spans="1:5" x14ac:dyDescent="0.35">
      <c r="A148" t="s">
        <v>207</v>
      </c>
      <c r="B148" t="s">
        <v>208</v>
      </c>
      <c r="C148" t="s">
        <v>209</v>
      </c>
      <c r="D148">
        <v>296450</v>
      </c>
      <c r="E148">
        <v>847</v>
      </c>
    </row>
    <row r="149" spans="1:5" x14ac:dyDescent="0.35">
      <c r="A149" t="s">
        <v>168</v>
      </c>
      <c r="B149" t="s">
        <v>169</v>
      </c>
      <c r="C149" t="s">
        <v>170</v>
      </c>
      <c r="D149">
        <v>3738530.7</v>
      </c>
      <c r="E149">
        <v>41539.230000000003</v>
      </c>
    </row>
    <row r="150" spans="1:5" x14ac:dyDescent="0.35">
      <c r="A150" t="s">
        <v>2201</v>
      </c>
      <c r="B150" t="s">
        <v>2202</v>
      </c>
      <c r="C150" t="s">
        <v>2176</v>
      </c>
      <c r="D150">
        <v>2314.5100000000002</v>
      </c>
      <c r="E150">
        <v>4.367E-2</v>
      </c>
    </row>
    <row r="151" spans="1:5" x14ac:dyDescent="0.35">
      <c r="A151" t="s">
        <v>1468</v>
      </c>
      <c r="B151" t="s">
        <v>1469</v>
      </c>
      <c r="C151" t="s">
        <v>1465</v>
      </c>
      <c r="D151">
        <v>87</v>
      </c>
      <c r="E151">
        <v>5.8000000000000003E-2</v>
      </c>
    </row>
    <row r="152" spans="1:5" x14ac:dyDescent="0.35">
      <c r="A152" t="s">
        <v>1468</v>
      </c>
      <c r="B152" t="s">
        <v>1470</v>
      </c>
      <c r="C152" t="s">
        <v>1465</v>
      </c>
      <c r="D152">
        <v>147.6</v>
      </c>
      <c r="E152">
        <v>6.1499999999999999E-2</v>
      </c>
    </row>
    <row r="153" spans="1:5" x14ac:dyDescent="0.35">
      <c r="A153" t="s">
        <v>2178</v>
      </c>
      <c r="B153" t="s">
        <v>2179</v>
      </c>
      <c r="C153" t="s">
        <v>2176</v>
      </c>
      <c r="D153">
        <v>1827.2650000000001</v>
      </c>
      <c r="E153">
        <v>0.33223000000000003</v>
      </c>
    </row>
    <row r="154" spans="1:5" x14ac:dyDescent="0.35">
      <c r="A154" t="s">
        <v>1091</v>
      </c>
      <c r="B154" t="s">
        <v>1092</v>
      </c>
      <c r="C154" t="s">
        <v>1090</v>
      </c>
      <c r="D154">
        <v>362950</v>
      </c>
      <c r="E154">
        <v>6.0999999999999997E-4</v>
      </c>
    </row>
    <row r="155" spans="1:5" x14ac:dyDescent="0.35">
      <c r="A155" t="s">
        <v>115</v>
      </c>
      <c r="B155" t="s">
        <v>116</v>
      </c>
      <c r="C155" t="s">
        <v>100</v>
      </c>
      <c r="D155">
        <v>2880</v>
      </c>
      <c r="E155">
        <v>2.4</v>
      </c>
    </row>
    <row r="156" spans="1:5" x14ac:dyDescent="0.35">
      <c r="A156" t="s">
        <v>115</v>
      </c>
      <c r="B156" t="s">
        <v>117</v>
      </c>
      <c r="C156" t="s">
        <v>100</v>
      </c>
      <c r="D156">
        <v>33000</v>
      </c>
      <c r="E156">
        <v>3</v>
      </c>
    </row>
    <row r="157" spans="1:5" x14ac:dyDescent="0.35">
      <c r="A157" t="s">
        <v>115</v>
      </c>
      <c r="B157" t="s">
        <v>118</v>
      </c>
      <c r="C157" t="s">
        <v>100</v>
      </c>
      <c r="D157">
        <v>5365</v>
      </c>
      <c r="E157">
        <v>3.7</v>
      </c>
    </row>
    <row r="158" spans="1:5" x14ac:dyDescent="0.35">
      <c r="A158" t="s">
        <v>115</v>
      </c>
      <c r="B158" t="s">
        <v>119</v>
      </c>
      <c r="C158" t="s">
        <v>100</v>
      </c>
      <c r="D158">
        <v>2820</v>
      </c>
      <c r="E158">
        <v>4.7</v>
      </c>
    </row>
    <row r="159" spans="1:5" x14ac:dyDescent="0.35">
      <c r="A159" t="s">
        <v>1413</v>
      </c>
      <c r="B159" t="s">
        <v>1414</v>
      </c>
      <c r="C159" t="s">
        <v>1383</v>
      </c>
      <c r="D159">
        <v>341842.48000000004</v>
      </c>
      <c r="E159">
        <v>61.816000000000003</v>
      </c>
    </row>
    <row r="160" spans="1:5" x14ac:dyDescent="0.35">
      <c r="A160" t="s">
        <v>1256</v>
      </c>
      <c r="B160" t="s">
        <v>1257</v>
      </c>
      <c r="C160" t="s">
        <v>1258</v>
      </c>
      <c r="D160">
        <v>3733.333333333333</v>
      </c>
      <c r="E160">
        <v>6.9999999999999999E-4</v>
      </c>
    </row>
    <row r="161" spans="1:5" x14ac:dyDescent="0.35">
      <c r="A161" t="s">
        <v>1900</v>
      </c>
      <c r="B161" t="s">
        <v>1901</v>
      </c>
      <c r="C161" t="s">
        <v>1902</v>
      </c>
      <c r="D161">
        <v>229.2</v>
      </c>
      <c r="E161">
        <v>1.91</v>
      </c>
    </row>
    <row r="162" spans="1:5" x14ac:dyDescent="0.35">
      <c r="A162" t="s">
        <v>1900</v>
      </c>
      <c r="B162" t="s">
        <v>1904</v>
      </c>
      <c r="C162" t="s">
        <v>1902</v>
      </c>
      <c r="D162">
        <v>1164</v>
      </c>
      <c r="E162">
        <v>9.6999999999999993</v>
      </c>
    </row>
    <row r="163" spans="1:5" x14ac:dyDescent="0.35">
      <c r="A163" t="s">
        <v>1900</v>
      </c>
      <c r="B163" t="s">
        <v>1903</v>
      </c>
      <c r="C163" t="s">
        <v>1902</v>
      </c>
      <c r="D163">
        <v>444</v>
      </c>
      <c r="E163">
        <v>3.7</v>
      </c>
    </row>
    <row r="164" spans="1:5" x14ac:dyDescent="0.35">
      <c r="A164" t="s">
        <v>2004</v>
      </c>
      <c r="B164" t="s">
        <v>2005</v>
      </c>
      <c r="C164" t="s">
        <v>1934</v>
      </c>
      <c r="D164">
        <v>37525</v>
      </c>
      <c r="E164">
        <v>4.75</v>
      </c>
    </row>
    <row r="165" spans="1:5" x14ac:dyDescent="0.35">
      <c r="A165" t="s">
        <v>50</v>
      </c>
      <c r="B165" t="s">
        <v>49</v>
      </c>
      <c r="C165" t="s">
        <v>49</v>
      </c>
      <c r="D165">
        <v>438.44549999999998</v>
      </c>
      <c r="E165">
        <v>0.20933000000000002</v>
      </c>
    </row>
    <row r="166" spans="1:5" x14ac:dyDescent="0.35">
      <c r="A166" t="s">
        <v>50</v>
      </c>
      <c r="B166" t="s">
        <v>51</v>
      </c>
      <c r="C166" t="s">
        <v>49</v>
      </c>
      <c r="D166">
        <v>1128.6000000000001</v>
      </c>
      <c r="E166">
        <v>5.7000000000000002E-2</v>
      </c>
    </row>
    <row r="167" spans="1:5" x14ac:dyDescent="0.35">
      <c r="A167" t="s">
        <v>50</v>
      </c>
      <c r="B167" t="s">
        <v>52</v>
      </c>
      <c r="C167" t="s">
        <v>49</v>
      </c>
      <c r="D167">
        <v>618.29319999999996</v>
      </c>
      <c r="E167">
        <v>0.21666199999999999</v>
      </c>
    </row>
    <row r="168" spans="1:5" x14ac:dyDescent="0.35">
      <c r="A168" t="s">
        <v>1635</v>
      </c>
      <c r="B168" t="s">
        <v>1636</v>
      </c>
      <c r="C168" t="s">
        <v>1637</v>
      </c>
      <c r="D168">
        <v>1409.1000000000001</v>
      </c>
      <c r="E168">
        <v>0.28182000000000001</v>
      </c>
    </row>
    <row r="169" spans="1:5" x14ac:dyDescent="0.35">
      <c r="A169" t="s">
        <v>228</v>
      </c>
      <c r="B169" t="s">
        <v>229</v>
      </c>
      <c r="C169" t="s">
        <v>230</v>
      </c>
      <c r="D169">
        <v>34973.75</v>
      </c>
      <c r="E169">
        <v>27.978999999999999</v>
      </c>
    </row>
    <row r="170" spans="1:5" x14ac:dyDescent="0.35">
      <c r="A170" t="s">
        <v>288</v>
      </c>
      <c r="B170" t="s">
        <v>289</v>
      </c>
      <c r="C170" t="s">
        <v>268</v>
      </c>
      <c r="D170">
        <v>2700</v>
      </c>
      <c r="E170">
        <v>0.9</v>
      </c>
    </row>
    <row r="171" spans="1:5" x14ac:dyDescent="0.35">
      <c r="A171" t="s">
        <v>288</v>
      </c>
      <c r="B171" t="s">
        <v>290</v>
      </c>
      <c r="C171" t="s">
        <v>268</v>
      </c>
      <c r="D171">
        <v>41068.020000000004</v>
      </c>
      <c r="E171">
        <v>1.0387500000000001</v>
      </c>
    </row>
    <row r="172" spans="1:5" x14ac:dyDescent="0.35">
      <c r="A172" t="s">
        <v>600</v>
      </c>
      <c r="B172" t="s">
        <v>601</v>
      </c>
      <c r="C172" t="s">
        <v>588</v>
      </c>
      <c r="D172">
        <v>127100</v>
      </c>
      <c r="E172">
        <v>205</v>
      </c>
    </row>
    <row r="173" spans="1:5" x14ac:dyDescent="0.35">
      <c r="A173" t="s">
        <v>1116</v>
      </c>
      <c r="B173" t="s">
        <v>1121</v>
      </c>
      <c r="C173" t="s">
        <v>1105</v>
      </c>
      <c r="D173">
        <v>247899.1</v>
      </c>
      <c r="E173">
        <v>72.911500000000004</v>
      </c>
    </row>
    <row r="174" spans="1:5" x14ac:dyDescent="0.35">
      <c r="A174" t="s">
        <v>1116</v>
      </c>
      <c r="B174" t="s">
        <v>1122</v>
      </c>
      <c r="C174" t="s">
        <v>1105</v>
      </c>
      <c r="D174">
        <v>291646</v>
      </c>
      <c r="E174">
        <v>72.911500000000004</v>
      </c>
    </row>
    <row r="175" spans="1:5" x14ac:dyDescent="0.35">
      <c r="A175" t="s">
        <v>1116</v>
      </c>
      <c r="B175" t="s">
        <v>1123</v>
      </c>
      <c r="C175" t="s">
        <v>1105</v>
      </c>
      <c r="D175">
        <v>174987.6</v>
      </c>
      <c r="E175">
        <v>72.911500000000004</v>
      </c>
    </row>
    <row r="176" spans="1:5" x14ac:dyDescent="0.35">
      <c r="A176" t="s">
        <v>1116</v>
      </c>
      <c r="B176" t="s">
        <v>1124</v>
      </c>
      <c r="C176" t="s">
        <v>1105</v>
      </c>
      <c r="D176">
        <v>174987.6</v>
      </c>
      <c r="E176">
        <v>72.911500000000004</v>
      </c>
    </row>
    <row r="177" spans="1:5" x14ac:dyDescent="0.35">
      <c r="A177" t="s">
        <v>1116</v>
      </c>
      <c r="B177" t="s">
        <v>1117</v>
      </c>
      <c r="C177" t="s">
        <v>1105</v>
      </c>
      <c r="D177">
        <v>261023.17</v>
      </c>
      <c r="E177">
        <v>72.911500000000004</v>
      </c>
    </row>
    <row r="178" spans="1:5" x14ac:dyDescent="0.35">
      <c r="A178" t="s">
        <v>1116</v>
      </c>
      <c r="B178" t="s">
        <v>1118</v>
      </c>
      <c r="C178" t="s">
        <v>1105</v>
      </c>
      <c r="D178">
        <v>195402.82</v>
      </c>
      <c r="E178">
        <v>72.911500000000004</v>
      </c>
    </row>
    <row r="179" spans="1:5" x14ac:dyDescent="0.35">
      <c r="A179" t="s">
        <v>1116</v>
      </c>
      <c r="B179" t="s">
        <v>1119</v>
      </c>
      <c r="C179" t="s">
        <v>1105</v>
      </c>
      <c r="D179">
        <v>355808.12</v>
      </c>
      <c r="E179">
        <v>72.911500000000004</v>
      </c>
    </row>
    <row r="180" spans="1:5" x14ac:dyDescent="0.35">
      <c r="A180" t="s">
        <v>1116</v>
      </c>
      <c r="B180" t="s">
        <v>1120</v>
      </c>
      <c r="C180" t="s">
        <v>1105</v>
      </c>
      <c r="D180">
        <v>209985.12000000002</v>
      </c>
      <c r="E180">
        <v>72.911500000000004</v>
      </c>
    </row>
    <row r="181" spans="1:5" x14ac:dyDescent="0.35">
      <c r="A181" t="s">
        <v>501</v>
      </c>
      <c r="B181" t="s">
        <v>502</v>
      </c>
      <c r="C181" t="s">
        <v>484</v>
      </c>
      <c r="D181">
        <v>98904</v>
      </c>
      <c r="E181">
        <v>164.84</v>
      </c>
    </row>
    <row r="182" spans="1:5" x14ac:dyDescent="0.35">
      <c r="A182" t="s">
        <v>501</v>
      </c>
      <c r="B182" t="s">
        <v>503</v>
      </c>
      <c r="C182" t="s">
        <v>484</v>
      </c>
      <c r="D182">
        <v>250206</v>
      </c>
      <c r="E182">
        <v>367.95</v>
      </c>
    </row>
    <row r="183" spans="1:5" x14ac:dyDescent="0.35">
      <c r="A183" t="s">
        <v>694</v>
      </c>
      <c r="B183" t="s">
        <v>704</v>
      </c>
      <c r="C183" t="s">
        <v>696</v>
      </c>
      <c r="D183">
        <v>3503</v>
      </c>
      <c r="E183">
        <v>11.3</v>
      </c>
    </row>
    <row r="184" spans="1:5" x14ac:dyDescent="0.35">
      <c r="A184" t="s">
        <v>694</v>
      </c>
      <c r="B184" t="s">
        <v>695</v>
      </c>
      <c r="C184" t="s">
        <v>696</v>
      </c>
      <c r="D184">
        <v>175417</v>
      </c>
      <c r="E184">
        <v>40.700000000000003</v>
      </c>
    </row>
    <row r="185" spans="1:5" x14ac:dyDescent="0.35">
      <c r="A185" t="s">
        <v>504</v>
      </c>
      <c r="B185" t="s">
        <v>506</v>
      </c>
      <c r="C185" t="s">
        <v>484</v>
      </c>
      <c r="D185">
        <v>207955</v>
      </c>
      <c r="E185">
        <v>1094.5</v>
      </c>
    </row>
    <row r="186" spans="1:5" x14ac:dyDescent="0.35">
      <c r="A186" t="s">
        <v>504</v>
      </c>
      <c r="B186" t="s">
        <v>505</v>
      </c>
      <c r="C186" t="s">
        <v>484</v>
      </c>
      <c r="D186">
        <v>32463.899999999998</v>
      </c>
      <c r="E186">
        <v>927.54</v>
      </c>
    </row>
    <row r="187" spans="1:5" x14ac:dyDescent="0.35">
      <c r="A187" t="s">
        <v>2128</v>
      </c>
      <c r="B187" t="s">
        <v>2129</v>
      </c>
      <c r="C187" t="s">
        <v>2113</v>
      </c>
      <c r="D187">
        <v>109450</v>
      </c>
      <c r="E187">
        <v>1990</v>
      </c>
    </row>
    <row r="188" spans="1:5" x14ac:dyDescent="0.35">
      <c r="A188" t="s">
        <v>2128</v>
      </c>
      <c r="B188" t="s">
        <v>2130</v>
      </c>
      <c r="C188" t="s">
        <v>2113</v>
      </c>
      <c r="D188">
        <v>58705</v>
      </c>
      <c r="E188">
        <v>995</v>
      </c>
    </row>
    <row r="189" spans="1:5" x14ac:dyDescent="0.35">
      <c r="A189" t="s">
        <v>382</v>
      </c>
      <c r="B189" t="s">
        <v>384</v>
      </c>
      <c r="C189" t="s">
        <v>381</v>
      </c>
      <c r="D189">
        <v>2760</v>
      </c>
      <c r="E189">
        <v>1.38</v>
      </c>
    </row>
    <row r="190" spans="1:5" x14ac:dyDescent="0.35">
      <c r="A190" t="s">
        <v>382</v>
      </c>
      <c r="B190" t="s">
        <v>385</v>
      </c>
      <c r="C190" t="s">
        <v>381</v>
      </c>
      <c r="D190">
        <v>42738.645599999996</v>
      </c>
      <c r="E190">
        <v>2.0937999999999999</v>
      </c>
    </row>
    <row r="191" spans="1:5" x14ac:dyDescent="0.35">
      <c r="A191" t="s">
        <v>382</v>
      </c>
      <c r="B191" t="s">
        <v>383</v>
      </c>
      <c r="C191" t="s">
        <v>381</v>
      </c>
      <c r="D191">
        <v>36330</v>
      </c>
      <c r="E191">
        <v>1.25</v>
      </c>
    </row>
    <row r="192" spans="1:5" x14ac:dyDescent="0.35">
      <c r="A192" t="s">
        <v>525</v>
      </c>
      <c r="B192" t="s">
        <v>526</v>
      </c>
      <c r="C192" t="s">
        <v>527</v>
      </c>
      <c r="D192">
        <v>53016.5</v>
      </c>
      <c r="E192">
        <v>1.06033</v>
      </c>
    </row>
    <row r="193" spans="1:5" x14ac:dyDescent="0.35">
      <c r="A193" t="s">
        <v>525</v>
      </c>
      <c r="B193" t="s">
        <v>528</v>
      </c>
      <c r="C193" t="s">
        <v>527</v>
      </c>
      <c r="D193">
        <v>53016.5</v>
      </c>
      <c r="E193">
        <v>1.06033</v>
      </c>
    </row>
    <row r="194" spans="1:5" x14ac:dyDescent="0.35">
      <c r="A194" t="s">
        <v>670</v>
      </c>
      <c r="B194" t="s">
        <v>671</v>
      </c>
      <c r="C194" t="s">
        <v>672</v>
      </c>
      <c r="D194">
        <v>37692</v>
      </c>
      <c r="E194">
        <v>2.0939999999999999</v>
      </c>
    </row>
    <row r="195" spans="1:5" x14ac:dyDescent="0.35">
      <c r="A195" t="s">
        <v>670</v>
      </c>
      <c r="B195" t="s">
        <v>673</v>
      </c>
      <c r="C195" t="s">
        <v>672</v>
      </c>
      <c r="D195">
        <v>25128</v>
      </c>
      <c r="E195">
        <v>2.0939999999999999</v>
      </c>
    </row>
    <row r="196" spans="1:5" x14ac:dyDescent="0.35">
      <c r="A196" t="s">
        <v>1174</v>
      </c>
      <c r="B196" t="s">
        <v>1175</v>
      </c>
      <c r="C196" t="s">
        <v>1173</v>
      </c>
      <c r="D196">
        <v>978050</v>
      </c>
      <c r="E196">
        <v>631</v>
      </c>
    </row>
    <row r="197" spans="1:5" x14ac:dyDescent="0.35">
      <c r="A197" t="s">
        <v>1428</v>
      </c>
      <c r="B197" t="s">
        <v>1429</v>
      </c>
      <c r="C197" t="s">
        <v>1418</v>
      </c>
      <c r="D197">
        <v>1098.0999999999999</v>
      </c>
      <c r="E197">
        <v>2.7800000000000002</v>
      </c>
    </row>
    <row r="198" spans="1:5" x14ac:dyDescent="0.35">
      <c r="A198" t="s">
        <v>1385</v>
      </c>
      <c r="B198" t="s">
        <v>1389</v>
      </c>
      <c r="C198" t="s">
        <v>1383</v>
      </c>
      <c r="D198">
        <v>14877</v>
      </c>
      <c r="E198">
        <v>1.026</v>
      </c>
    </row>
    <row r="199" spans="1:5" x14ac:dyDescent="0.35">
      <c r="A199" t="s">
        <v>1385</v>
      </c>
      <c r="B199" t="s">
        <v>1387</v>
      </c>
      <c r="C199" t="s">
        <v>1383</v>
      </c>
      <c r="D199">
        <v>92340</v>
      </c>
      <c r="E199">
        <v>1.71</v>
      </c>
    </row>
    <row r="200" spans="1:5" x14ac:dyDescent="0.35">
      <c r="A200" t="s">
        <v>1385</v>
      </c>
      <c r="B200" t="s">
        <v>1386</v>
      </c>
      <c r="C200" t="s">
        <v>1383</v>
      </c>
      <c r="D200">
        <v>17498.400000000001</v>
      </c>
      <c r="E200">
        <v>2.536</v>
      </c>
    </row>
    <row r="201" spans="1:5" x14ac:dyDescent="0.35">
      <c r="A201" t="s">
        <v>1385</v>
      </c>
      <c r="B201" t="s">
        <v>1388</v>
      </c>
      <c r="C201" t="s">
        <v>1383</v>
      </c>
      <c r="D201">
        <v>58900</v>
      </c>
      <c r="E201">
        <v>3.8</v>
      </c>
    </row>
    <row r="202" spans="1:5" x14ac:dyDescent="0.35">
      <c r="A202" t="s">
        <v>1984</v>
      </c>
      <c r="B202" t="s">
        <v>1985</v>
      </c>
      <c r="C202" t="s">
        <v>1934</v>
      </c>
      <c r="D202">
        <v>2436745.5</v>
      </c>
      <c r="E202">
        <v>3867.85</v>
      </c>
    </row>
    <row r="203" spans="1:5" x14ac:dyDescent="0.35">
      <c r="A203" t="s">
        <v>641</v>
      </c>
      <c r="B203" t="s">
        <v>642</v>
      </c>
      <c r="C203" t="s">
        <v>635</v>
      </c>
      <c r="D203">
        <v>200</v>
      </c>
      <c r="E203">
        <v>0.1</v>
      </c>
    </row>
    <row r="204" spans="1:5" x14ac:dyDescent="0.35">
      <c r="A204" t="s">
        <v>650</v>
      </c>
      <c r="B204" t="s">
        <v>956</v>
      </c>
      <c r="C204" t="s">
        <v>951</v>
      </c>
      <c r="D204">
        <v>963200</v>
      </c>
      <c r="E204">
        <v>320</v>
      </c>
    </row>
    <row r="205" spans="1:5" x14ac:dyDescent="0.35">
      <c r="A205" t="s">
        <v>650</v>
      </c>
      <c r="B205" t="s">
        <v>651</v>
      </c>
      <c r="C205" t="s">
        <v>652</v>
      </c>
      <c r="D205">
        <v>25600</v>
      </c>
      <c r="E205">
        <v>320</v>
      </c>
    </row>
    <row r="206" spans="1:5" x14ac:dyDescent="0.35">
      <c r="A206" t="s">
        <v>324</v>
      </c>
      <c r="B206" t="s">
        <v>325</v>
      </c>
      <c r="C206" t="s">
        <v>323</v>
      </c>
      <c r="D206">
        <v>16800</v>
      </c>
      <c r="E206">
        <v>1</v>
      </c>
    </row>
    <row r="207" spans="1:5" x14ac:dyDescent="0.35">
      <c r="A207" t="s">
        <v>473</v>
      </c>
      <c r="B207" t="s">
        <v>474</v>
      </c>
      <c r="C207" t="s">
        <v>475</v>
      </c>
      <c r="D207">
        <v>868000</v>
      </c>
      <c r="E207">
        <v>620</v>
      </c>
    </row>
    <row r="208" spans="1:5" x14ac:dyDescent="0.35">
      <c r="A208" t="s">
        <v>368</v>
      </c>
      <c r="B208" t="s">
        <v>371</v>
      </c>
      <c r="C208" t="s">
        <v>365</v>
      </c>
      <c r="D208">
        <v>131303.29999999999</v>
      </c>
      <c r="E208">
        <v>452.77</v>
      </c>
    </row>
    <row r="209" spans="1:5" x14ac:dyDescent="0.35">
      <c r="A209" t="s">
        <v>368</v>
      </c>
      <c r="B209" t="s">
        <v>369</v>
      </c>
      <c r="C209" t="s">
        <v>365</v>
      </c>
      <c r="D209">
        <v>18106.2</v>
      </c>
      <c r="E209">
        <v>100.59</v>
      </c>
    </row>
    <row r="210" spans="1:5" x14ac:dyDescent="0.35">
      <c r="A210" t="s">
        <v>368</v>
      </c>
      <c r="B210" t="s">
        <v>370</v>
      </c>
      <c r="C210" t="s">
        <v>365</v>
      </c>
      <c r="D210">
        <v>32002.199999999997</v>
      </c>
      <c r="E210">
        <v>177.79</v>
      </c>
    </row>
    <row r="211" spans="1:5" x14ac:dyDescent="0.35">
      <c r="A211" t="s">
        <v>368</v>
      </c>
      <c r="B211" t="s">
        <v>1180</v>
      </c>
      <c r="C211" t="s">
        <v>1181</v>
      </c>
      <c r="D211">
        <v>181411.69999999998</v>
      </c>
      <c r="E211">
        <v>731.15</v>
      </c>
    </row>
    <row r="212" spans="1:5" x14ac:dyDescent="0.35">
      <c r="A212" t="s">
        <v>372</v>
      </c>
      <c r="B212" t="s">
        <v>2133</v>
      </c>
      <c r="C212" t="s">
        <v>2113</v>
      </c>
      <c r="D212">
        <v>84700</v>
      </c>
      <c r="E212">
        <v>192.5</v>
      </c>
    </row>
    <row r="213" spans="1:5" x14ac:dyDescent="0.35">
      <c r="A213" t="s">
        <v>372</v>
      </c>
      <c r="B213" t="s">
        <v>2132</v>
      </c>
      <c r="C213" t="s">
        <v>2113</v>
      </c>
      <c r="D213">
        <v>94248</v>
      </c>
      <c r="E213">
        <v>235.62</v>
      </c>
    </row>
    <row r="214" spans="1:5" x14ac:dyDescent="0.35">
      <c r="A214" t="s">
        <v>372</v>
      </c>
      <c r="B214" t="s">
        <v>2131</v>
      </c>
      <c r="C214" t="s">
        <v>2113</v>
      </c>
      <c r="D214">
        <v>315000</v>
      </c>
      <c r="E214">
        <v>350</v>
      </c>
    </row>
    <row r="215" spans="1:5" x14ac:dyDescent="0.35">
      <c r="A215" t="s">
        <v>372</v>
      </c>
      <c r="B215" t="s">
        <v>371</v>
      </c>
      <c r="C215" t="s">
        <v>365</v>
      </c>
      <c r="D215">
        <v>274410</v>
      </c>
      <c r="E215">
        <v>457.35</v>
      </c>
    </row>
    <row r="216" spans="1:5" x14ac:dyDescent="0.35">
      <c r="A216" t="s">
        <v>372</v>
      </c>
      <c r="B216" t="s">
        <v>369</v>
      </c>
      <c r="C216" t="s">
        <v>365</v>
      </c>
      <c r="D216">
        <v>23368</v>
      </c>
      <c r="E216">
        <v>101.6</v>
      </c>
    </row>
    <row r="217" spans="1:5" x14ac:dyDescent="0.35">
      <c r="A217" t="s">
        <v>372</v>
      </c>
      <c r="B217" t="s">
        <v>370</v>
      </c>
      <c r="C217" t="s">
        <v>365</v>
      </c>
      <c r="D217">
        <v>107748.00000000001</v>
      </c>
      <c r="E217">
        <v>179.58</v>
      </c>
    </row>
    <row r="218" spans="1:5" x14ac:dyDescent="0.35">
      <c r="A218" t="s">
        <v>653</v>
      </c>
      <c r="B218" t="s">
        <v>654</v>
      </c>
      <c r="C218" t="s">
        <v>652</v>
      </c>
      <c r="D218">
        <v>406180</v>
      </c>
      <c r="E218">
        <v>0.46</v>
      </c>
    </row>
    <row r="219" spans="1:5" x14ac:dyDescent="0.35">
      <c r="A219" t="s">
        <v>653</v>
      </c>
      <c r="B219" t="s">
        <v>1185</v>
      </c>
      <c r="C219" t="s">
        <v>1183</v>
      </c>
      <c r="D219">
        <v>357880</v>
      </c>
      <c r="E219">
        <v>0.46</v>
      </c>
    </row>
    <row r="220" spans="1:5" x14ac:dyDescent="0.35">
      <c r="A220" t="s">
        <v>653</v>
      </c>
      <c r="B220" t="s">
        <v>2134</v>
      </c>
      <c r="C220" t="s">
        <v>2113</v>
      </c>
      <c r="D220">
        <v>357880</v>
      </c>
      <c r="E220">
        <v>0.46</v>
      </c>
    </row>
    <row r="221" spans="1:5" x14ac:dyDescent="0.35">
      <c r="A221" t="s">
        <v>386</v>
      </c>
      <c r="B221" t="s">
        <v>2135</v>
      </c>
      <c r="C221" t="s">
        <v>2113</v>
      </c>
      <c r="D221">
        <v>1072500</v>
      </c>
      <c r="E221">
        <v>0.65</v>
      </c>
    </row>
    <row r="222" spans="1:5" x14ac:dyDescent="0.35">
      <c r="A222" t="s">
        <v>386</v>
      </c>
      <c r="B222" t="s">
        <v>2156</v>
      </c>
      <c r="C222" t="s">
        <v>2113</v>
      </c>
      <c r="D222">
        <v>1426880.0000000002</v>
      </c>
      <c r="E222">
        <v>0.56000000000000005</v>
      </c>
    </row>
    <row r="223" spans="1:5" x14ac:dyDescent="0.35">
      <c r="A223" t="s">
        <v>386</v>
      </c>
      <c r="B223" t="s">
        <v>655</v>
      </c>
      <c r="C223" t="s">
        <v>652</v>
      </c>
      <c r="D223">
        <v>1961000</v>
      </c>
      <c r="E223">
        <v>0.74</v>
      </c>
    </row>
    <row r="224" spans="1:5" x14ac:dyDescent="0.35">
      <c r="A224" t="s">
        <v>386</v>
      </c>
      <c r="B224" t="s">
        <v>2098</v>
      </c>
      <c r="C224" t="s">
        <v>2097</v>
      </c>
      <c r="D224">
        <v>864504</v>
      </c>
      <c r="E224">
        <v>0.72</v>
      </c>
    </row>
    <row r="225" spans="1:5" x14ac:dyDescent="0.35">
      <c r="A225" t="s">
        <v>386</v>
      </c>
      <c r="B225" t="s">
        <v>1568</v>
      </c>
      <c r="C225" t="s">
        <v>1566</v>
      </c>
      <c r="D225">
        <v>1836000</v>
      </c>
      <c r="E225">
        <v>0.72</v>
      </c>
    </row>
    <row r="226" spans="1:5" x14ac:dyDescent="0.35">
      <c r="A226" t="s">
        <v>386</v>
      </c>
      <c r="B226" t="s">
        <v>387</v>
      </c>
      <c r="C226" t="s">
        <v>381</v>
      </c>
      <c r="D226">
        <v>1872473.25</v>
      </c>
      <c r="E226">
        <v>0.69999</v>
      </c>
    </row>
    <row r="227" spans="1:5" x14ac:dyDescent="0.35">
      <c r="A227" t="s">
        <v>386</v>
      </c>
      <c r="B227" t="s">
        <v>388</v>
      </c>
      <c r="C227" t="s">
        <v>381</v>
      </c>
      <c r="D227">
        <v>1442469</v>
      </c>
      <c r="E227">
        <v>0.68689</v>
      </c>
    </row>
    <row r="228" spans="1:5" x14ac:dyDescent="0.35">
      <c r="A228" t="s">
        <v>386</v>
      </c>
      <c r="B228" t="s">
        <v>1567</v>
      </c>
      <c r="C228" t="s">
        <v>1566</v>
      </c>
      <c r="D228">
        <v>130000</v>
      </c>
      <c r="E228">
        <v>0.65</v>
      </c>
    </row>
    <row r="229" spans="1:5" x14ac:dyDescent="0.35">
      <c r="A229" t="s">
        <v>386</v>
      </c>
      <c r="B229" t="s">
        <v>1182</v>
      </c>
      <c r="C229" t="s">
        <v>1183</v>
      </c>
      <c r="D229">
        <v>1188412.5</v>
      </c>
      <c r="E229">
        <v>0.64500000000000002</v>
      </c>
    </row>
    <row r="230" spans="1:5" x14ac:dyDescent="0.35">
      <c r="A230" t="s">
        <v>386</v>
      </c>
      <c r="B230" t="s">
        <v>476</v>
      </c>
      <c r="C230" t="s">
        <v>475</v>
      </c>
      <c r="D230">
        <v>422500</v>
      </c>
      <c r="E230">
        <v>0.65</v>
      </c>
    </row>
    <row r="231" spans="1:5" x14ac:dyDescent="0.35">
      <c r="A231" t="s">
        <v>386</v>
      </c>
      <c r="B231" t="s">
        <v>1670</v>
      </c>
      <c r="C231" t="s">
        <v>1644</v>
      </c>
      <c r="D231">
        <v>364051.7</v>
      </c>
      <c r="E231">
        <v>0.68689</v>
      </c>
    </row>
    <row r="232" spans="1:5" x14ac:dyDescent="0.35">
      <c r="A232" t="s">
        <v>2136</v>
      </c>
      <c r="B232" t="s">
        <v>2137</v>
      </c>
      <c r="C232" t="s">
        <v>2113</v>
      </c>
      <c r="D232">
        <v>1758555.8</v>
      </c>
      <c r="E232">
        <v>1113.01</v>
      </c>
    </row>
    <row r="233" spans="1:5" x14ac:dyDescent="0.35">
      <c r="A233" t="s">
        <v>656</v>
      </c>
      <c r="B233" t="s">
        <v>1186</v>
      </c>
      <c r="C233" t="s">
        <v>1183</v>
      </c>
      <c r="D233">
        <v>46752</v>
      </c>
      <c r="E233">
        <v>0.48699999999999999</v>
      </c>
    </row>
    <row r="234" spans="1:5" x14ac:dyDescent="0.35">
      <c r="A234" t="s">
        <v>656</v>
      </c>
      <c r="B234" t="s">
        <v>950</v>
      </c>
      <c r="C234" t="s">
        <v>951</v>
      </c>
      <c r="D234">
        <v>46752</v>
      </c>
      <c r="E234">
        <v>0.48699999999999999</v>
      </c>
    </row>
    <row r="235" spans="1:5" x14ac:dyDescent="0.35">
      <c r="A235" t="s">
        <v>656</v>
      </c>
      <c r="B235" t="s">
        <v>2099</v>
      </c>
      <c r="C235" t="s">
        <v>2097</v>
      </c>
      <c r="D235">
        <v>1531799.9999999998</v>
      </c>
      <c r="E235">
        <v>1.38</v>
      </c>
    </row>
    <row r="236" spans="1:5" x14ac:dyDescent="0.35">
      <c r="A236" t="s">
        <v>656</v>
      </c>
      <c r="B236" t="s">
        <v>1671</v>
      </c>
      <c r="C236" t="s">
        <v>1644</v>
      </c>
      <c r="D236">
        <v>358524.4</v>
      </c>
      <c r="E236">
        <v>0.68947000000000003</v>
      </c>
    </row>
    <row r="237" spans="1:5" x14ac:dyDescent="0.35">
      <c r="A237" t="s">
        <v>656</v>
      </c>
      <c r="B237" t="s">
        <v>657</v>
      </c>
      <c r="C237" t="s">
        <v>652</v>
      </c>
      <c r="D237">
        <v>3300000.0000000005</v>
      </c>
      <c r="E237">
        <v>2.2000000000000002</v>
      </c>
    </row>
    <row r="238" spans="1:5" x14ac:dyDescent="0.35">
      <c r="A238" t="s">
        <v>656</v>
      </c>
      <c r="B238" t="s">
        <v>1574</v>
      </c>
      <c r="C238" t="s">
        <v>1566</v>
      </c>
      <c r="D238">
        <v>2602820</v>
      </c>
      <c r="E238">
        <v>4.4000000000000004</v>
      </c>
    </row>
    <row r="239" spans="1:5" x14ac:dyDescent="0.35">
      <c r="A239" t="s">
        <v>477</v>
      </c>
      <c r="B239" t="s">
        <v>478</v>
      </c>
      <c r="C239" t="s">
        <v>475</v>
      </c>
      <c r="D239">
        <v>271545.59999999998</v>
      </c>
      <c r="E239">
        <v>0.70714999999999995</v>
      </c>
    </row>
    <row r="240" spans="1:5" x14ac:dyDescent="0.35">
      <c r="A240" t="s">
        <v>658</v>
      </c>
      <c r="B240" t="s">
        <v>652</v>
      </c>
      <c r="C240" t="s">
        <v>652</v>
      </c>
      <c r="D240">
        <v>293783.8</v>
      </c>
      <c r="E240">
        <v>413.78</v>
      </c>
    </row>
    <row r="241" spans="1:5" x14ac:dyDescent="0.35">
      <c r="A241" t="s">
        <v>658</v>
      </c>
      <c r="B241" t="s">
        <v>952</v>
      </c>
      <c r="C241" t="s">
        <v>951</v>
      </c>
      <c r="D241">
        <v>232690</v>
      </c>
      <c r="E241">
        <v>0.46538000000000002</v>
      </c>
    </row>
    <row r="242" spans="1:5" x14ac:dyDescent="0.35">
      <c r="A242" t="s">
        <v>658</v>
      </c>
      <c r="B242" t="s">
        <v>659</v>
      </c>
      <c r="C242" t="s">
        <v>652</v>
      </c>
      <c r="D242">
        <v>273094.8</v>
      </c>
      <c r="E242">
        <v>413.78</v>
      </c>
    </row>
    <row r="243" spans="1:5" x14ac:dyDescent="0.35">
      <c r="A243" t="s">
        <v>660</v>
      </c>
      <c r="B243" t="s">
        <v>661</v>
      </c>
      <c r="C243" t="s">
        <v>652</v>
      </c>
      <c r="D243">
        <v>57720</v>
      </c>
      <c r="E243">
        <v>444</v>
      </c>
    </row>
    <row r="244" spans="1:5" x14ac:dyDescent="0.35">
      <c r="A244" t="s">
        <v>1569</v>
      </c>
      <c r="B244" t="s">
        <v>1582</v>
      </c>
      <c r="C244" t="s">
        <v>1566</v>
      </c>
      <c r="D244">
        <v>287168.48000000004</v>
      </c>
      <c r="E244">
        <v>588.46</v>
      </c>
    </row>
    <row r="245" spans="1:5" x14ac:dyDescent="0.35">
      <c r="A245" t="s">
        <v>1569</v>
      </c>
      <c r="B245" t="s">
        <v>1570</v>
      </c>
      <c r="C245" t="s">
        <v>1566</v>
      </c>
      <c r="D245">
        <v>323653</v>
      </c>
      <c r="E245">
        <v>588.46</v>
      </c>
    </row>
    <row r="246" spans="1:5" x14ac:dyDescent="0.35">
      <c r="A246" t="s">
        <v>1187</v>
      </c>
      <c r="B246" t="s">
        <v>1188</v>
      </c>
      <c r="C246" t="s">
        <v>1183</v>
      </c>
      <c r="D246">
        <v>544870</v>
      </c>
      <c r="E246">
        <v>1089.74</v>
      </c>
    </row>
    <row r="247" spans="1:5" x14ac:dyDescent="0.35">
      <c r="A247" t="s">
        <v>1571</v>
      </c>
      <c r="B247" t="s">
        <v>1572</v>
      </c>
      <c r="C247" t="s">
        <v>1566</v>
      </c>
      <c r="D247">
        <v>4233870.9000000004</v>
      </c>
      <c r="E247">
        <v>20161.29</v>
      </c>
    </row>
    <row r="248" spans="1:5" x14ac:dyDescent="0.35">
      <c r="A248" t="s">
        <v>522</v>
      </c>
      <c r="B248" t="s">
        <v>523</v>
      </c>
      <c r="C248" t="s">
        <v>524</v>
      </c>
      <c r="D248">
        <v>392000</v>
      </c>
      <c r="E248">
        <v>2450</v>
      </c>
    </row>
    <row r="249" spans="1:5" x14ac:dyDescent="0.35">
      <c r="A249" t="s">
        <v>2138</v>
      </c>
      <c r="B249" t="s">
        <v>2139</v>
      </c>
      <c r="C249" t="s">
        <v>2113</v>
      </c>
      <c r="D249">
        <v>382800</v>
      </c>
      <c r="E249">
        <v>1160</v>
      </c>
    </row>
    <row r="250" spans="1:5" x14ac:dyDescent="0.35">
      <c r="A250" t="s">
        <v>458</v>
      </c>
      <c r="B250" t="s">
        <v>459</v>
      </c>
      <c r="C250" t="s">
        <v>457</v>
      </c>
      <c r="D250">
        <v>3291304.8000000003</v>
      </c>
      <c r="E250">
        <v>54855.08</v>
      </c>
    </row>
    <row r="251" spans="1:5" x14ac:dyDescent="0.35">
      <c r="A251" t="s">
        <v>662</v>
      </c>
      <c r="B251" t="s">
        <v>663</v>
      </c>
      <c r="C251" t="s">
        <v>652</v>
      </c>
      <c r="D251">
        <v>2800000</v>
      </c>
      <c r="E251">
        <v>2800000</v>
      </c>
    </row>
    <row r="252" spans="1:5" x14ac:dyDescent="0.35">
      <c r="A252" t="s">
        <v>183</v>
      </c>
      <c r="B252" t="s">
        <v>184</v>
      </c>
      <c r="C252" t="s">
        <v>180</v>
      </c>
      <c r="D252">
        <v>625319.6875</v>
      </c>
      <c r="E252">
        <v>543.75625000000002</v>
      </c>
    </row>
    <row r="253" spans="1:5" x14ac:dyDescent="0.35">
      <c r="A253" t="s">
        <v>183</v>
      </c>
      <c r="B253" t="s">
        <v>185</v>
      </c>
      <c r="C253" t="s">
        <v>180</v>
      </c>
      <c r="D253">
        <v>282753.25</v>
      </c>
      <c r="E253">
        <v>1087.5125</v>
      </c>
    </row>
    <row r="254" spans="1:5" x14ac:dyDescent="0.35">
      <c r="A254" t="s">
        <v>1490</v>
      </c>
      <c r="B254" t="s">
        <v>1491</v>
      </c>
      <c r="C254" t="s">
        <v>1476</v>
      </c>
      <c r="D254">
        <v>846177.48200000008</v>
      </c>
      <c r="E254">
        <v>40.799300000000002</v>
      </c>
    </row>
    <row r="255" spans="1:5" x14ac:dyDescent="0.35">
      <c r="A255" t="s">
        <v>1490</v>
      </c>
      <c r="B255" t="s">
        <v>1492</v>
      </c>
      <c r="C255" t="s">
        <v>1476</v>
      </c>
      <c r="D255">
        <v>1635227.9280000001</v>
      </c>
      <c r="E255">
        <v>81.598200000000006</v>
      </c>
    </row>
    <row r="256" spans="1:5" x14ac:dyDescent="0.35">
      <c r="A256" t="s">
        <v>1825</v>
      </c>
      <c r="B256" t="s">
        <v>1826</v>
      </c>
      <c r="C256" t="s">
        <v>1827</v>
      </c>
      <c r="D256">
        <v>2485800</v>
      </c>
      <c r="E256">
        <v>41.43</v>
      </c>
    </row>
    <row r="257" spans="1:5" x14ac:dyDescent="0.35">
      <c r="A257" t="s">
        <v>2049</v>
      </c>
      <c r="B257" t="s">
        <v>2050</v>
      </c>
      <c r="C257" t="s">
        <v>2051</v>
      </c>
      <c r="D257">
        <v>75087.980800000005</v>
      </c>
      <c r="E257">
        <v>167.6071</v>
      </c>
    </row>
    <row r="258" spans="1:5" x14ac:dyDescent="0.35">
      <c r="A258" t="s">
        <v>2100</v>
      </c>
      <c r="B258" t="s">
        <v>2101</v>
      </c>
      <c r="C258" t="s">
        <v>2097</v>
      </c>
      <c r="D258">
        <v>305850.96000000002</v>
      </c>
      <c r="E258">
        <v>82.218000000000004</v>
      </c>
    </row>
    <row r="259" spans="1:5" x14ac:dyDescent="0.35">
      <c r="A259" t="s">
        <v>953</v>
      </c>
      <c r="B259" t="s">
        <v>955</v>
      </c>
      <c r="C259" t="s">
        <v>951</v>
      </c>
      <c r="D259">
        <v>440781.02640000003</v>
      </c>
      <c r="E259">
        <v>55.654170000000001</v>
      </c>
    </row>
    <row r="260" spans="1:5" x14ac:dyDescent="0.35">
      <c r="A260" t="s">
        <v>953</v>
      </c>
      <c r="B260" t="s">
        <v>954</v>
      </c>
      <c r="C260" t="s">
        <v>951</v>
      </c>
      <c r="D260">
        <v>751331.97</v>
      </c>
      <c r="E260">
        <v>83.48133</v>
      </c>
    </row>
    <row r="261" spans="1:5" x14ac:dyDescent="0.35">
      <c r="A261" t="s">
        <v>1769</v>
      </c>
      <c r="B261" t="s">
        <v>2180</v>
      </c>
      <c r="C261" t="s">
        <v>2176</v>
      </c>
      <c r="D261">
        <v>5365.76</v>
      </c>
      <c r="E261">
        <v>0.13100000000000001</v>
      </c>
    </row>
    <row r="262" spans="1:5" x14ac:dyDescent="0.35">
      <c r="A262" t="s">
        <v>1769</v>
      </c>
      <c r="B262" t="s">
        <v>1770</v>
      </c>
      <c r="C262" t="s">
        <v>1765</v>
      </c>
      <c r="D262">
        <v>123.75</v>
      </c>
      <c r="E262">
        <v>7.4999999999999997E-2</v>
      </c>
    </row>
    <row r="263" spans="1:5" x14ac:dyDescent="0.35">
      <c r="A263" t="s">
        <v>41</v>
      </c>
      <c r="B263" t="s">
        <v>42</v>
      </c>
      <c r="C263" t="s">
        <v>42</v>
      </c>
      <c r="D263">
        <v>11926.750499999998</v>
      </c>
      <c r="E263">
        <v>0.55862999999999996</v>
      </c>
    </row>
    <row r="264" spans="1:5" x14ac:dyDescent="0.35">
      <c r="A264" t="s">
        <v>964</v>
      </c>
      <c r="B264" t="s">
        <v>1068</v>
      </c>
      <c r="C264" t="s">
        <v>1069</v>
      </c>
      <c r="D264">
        <v>5572182</v>
      </c>
      <c r="E264">
        <v>189.53</v>
      </c>
    </row>
    <row r="265" spans="1:5" x14ac:dyDescent="0.35">
      <c r="A265" t="s">
        <v>964</v>
      </c>
      <c r="B265" t="s">
        <v>965</v>
      </c>
      <c r="C265" t="s">
        <v>966</v>
      </c>
      <c r="D265">
        <v>3070224</v>
      </c>
      <c r="E265">
        <v>94.76</v>
      </c>
    </row>
    <row r="266" spans="1:5" x14ac:dyDescent="0.35">
      <c r="A266" t="s">
        <v>2325</v>
      </c>
      <c r="B266" t="s">
        <v>2327</v>
      </c>
      <c r="C266" t="s">
        <v>2317</v>
      </c>
      <c r="D266">
        <v>1642600</v>
      </c>
      <c r="E266">
        <v>82.13</v>
      </c>
    </row>
    <row r="267" spans="1:5" x14ac:dyDescent="0.35">
      <c r="A267" t="s">
        <v>2325</v>
      </c>
      <c r="B267" t="s">
        <v>2326</v>
      </c>
      <c r="C267" t="s">
        <v>2317</v>
      </c>
      <c r="D267">
        <v>246389.99999999997</v>
      </c>
      <c r="E267">
        <v>16.425999999999998</v>
      </c>
    </row>
    <row r="268" spans="1:5" x14ac:dyDescent="0.35">
      <c r="A268" t="s">
        <v>2203</v>
      </c>
      <c r="B268" t="s">
        <v>2204</v>
      </c>
      <c r="C268" t="s">
        <v>2176</v>
      </c>
      <c r="D268">
        <v>1078.47</v>
      </c>
      <c r="E268">
        <v>1.1982999999999999</v>
      </c>
    </row>
    <row r="269" spans="1:5" x14ac:dyDescent="0.35">
      <c r="A269" t="s">
        <v>2203</v>
      </c>
      <c r="B269" t="s">
        <v>2229</v>
      </c>
      <c r="C269" t="s">
        <v>2176</v>
      </c>
      <c r="D269">
        <v>119570.09999999999</v>
      </c>
      <c r="E269">
        <v>919.77</v>
      </c>
    </row>
    <row r="270" spans="1:5" x14ac:dyDescent="0.35">
      <c r="A270" t="s">
        <v>1828</v>
      </c>
      <c r="B270" t="s">
        <v>1829</v>
      </c>
      <c r="C270" t="s">
        <v>1827</v>
      </c>
      <c r="D270">
        <v>2100</v>
      </c>
      <c r="E270">
        <v>3.0000000000000001E-3</v>
      </c>
    </row>
    <row r="271" spans="1:5" x14ac:dyDescent="0.35">
      <c r="A271" t="s">
        <v>186</v>
      </c>
      <c r="B271" t="s">
        <v>187</v>
      </c>
      <c r="C271" t="s">
        <v>180</v>
      </c>
      <c r="D271">
        <v>1460100</v>
      </c>
      <c r="E271">
        <v>1.86</v>
      </c>
    </row>
    <row r="272" spans="1:5" x14ac:dyDescent="0.35">
      <c r="A272" t="s">
        <v>1830</v>
      </c>
      <c r="B272" t="s">
        <v>1834</v>
      </c>
      <c r="C272" t="s">
        <v>1827</v>
      </c>
      <c r="D272">
        <v>3592.404</v>
      </c>
      <c r="E272">
        <v>115.884</v>
      </c>
    </row>
    <row r="273" spans="1:5" x14ac:dyDescent="0.35">
      <c r="A273" t="s">
        <v>1830</v>
      </c>
      <c r="B273" t="s">
        <v>1835</v>
      </c>
      <c r="C273" t="s">
        <v>1827</v>
      </c>
      <c r="D273">
        <v>4315.2</v>
      </c>
      <c r="E273">
        <v>139.19999999999999</v>
      </c>
    </row>
    <row r="274" spans="1:5" x14ac:dyDescent="0.35">
      <c r="A274" t="s">
        <v>1830</v>
      </c>
      <c r="B274" t="s">
        <v>1836</v>
      </c>
      <c r="C274" t="s">
        <v>1827</v>
      </c>
      <c r="D274">
        <v>5394</v>
      </c>
      <c r="E274">
        <v>174</v>
      </c>
    </row>
    <row r="275" spans="1:5" x14ac:dyDescent="0.35">
      <c r="A275" t="s">
        <v>1830</v>
      </c>
      <c r="B275" t="s">
        <v>1837</v>
      </c>
      <c r="C275" t="s">
        <v>1827</v>
      </c>
      <c r="D275">
        <v>7195.5960000000014</v>
      </c>
      <c r="E275">
        <v>232.11600000000001</v>
      </c>
    </row>
    <row r="276" spans="1:5" x14ac:dyDescent="0.35">
      <c r="A276" t="s">
        <v>1830</v>
      </c>
      <c r="B276" t="s">
        <v>1838</v>
      </c>
      <c r="C276" t="s">
        <v>1827</v>
      </c>
      <c r="D276">
        <v>8986.4040000000023</v>
      </c>
      <c r="E276">
        <v>289.88400000000001</v>
      </c>
    </row>
    <row r="277" spans="1:5" x14ac:dyDescent="0.35">
      <c r="A277" t="s">
        <v>1830</v>
      </c>
      <c r="B277" t="s">
        <v>1831</v>
      </c>
      <c r="C277" t="s">
        <v>1827</v>
      </c>
      <c r="D277">
        <v>1078.8</v>
      </c>
      <c r="E277">
        <v>34.799999999999997</v>
      </c>
    </row>
    <row r="278" spans="1:5" x14ac:dyDescent="0.35">
      <c r="A278" t="s">
        <v>1830</v>
      </c>
      <c r="B278" t="s">
        <v>1839</v>
      </c>
      <c r="C278" t="s">
        <v>1827</v>
      </c>
      <c r="D278">
        <v>12945.6</v>
      </c>
      <c r="E278">
        <v>417.6</v>
      </c>
    </row>
    <row r="279" spans="1:5" x14ac:dyDescent="0.35">
      <c r="A279" t="s">
        <v>1830</v>
      </c>
      <c r="B279" t="s">
        <v>1832</v>
      </c>
      <c r="C279" t="s">
        <v>1827</v>
      </c>
      <c r="D279">
        <v>2615.2199999999993</v>
      </c>
      <c r="E279">
        <v>58.116</v>
      </c>
    </row>
    <row r="280" spans="1:5" x14ac:dyDescent="0.35">
      <c r="A280" t="s">
        <v>1830</v>
      </c>
      <c r="B280" t="s">
        <v>1833</v>
      </c>
      <c r="C280" t="s">
        <v>1827</v>
      </c>
      <c r="D280">
        <v>2697</v>
      </c>
      <c r="E280">
        <v>87</v>
      </c>
    </row>
    <row r="281" spans="1:5" x14ac:dyDescent="0.35">
      <c r="A281" t="s">
        <v>260</v>
      </c>
      <c r="B281" t="s">
        <v>261</v>
      </c>
      <c r="C281" t="s">
        <v>255</v>
      </c>
      <c r="D281">
        <v>45817.200000000012</v>
      </c>
      <c r="E281">
        <v>0.29370000000000002</v>
      </c>
    </row>
    <row r="282" spans="1:5" x14ac:dyDescent="0.35">
      <c r="A282" t="s">
        <v>570</v>
      </c>
      <c r="B282" t="s">
        <v>571</v>
      </c>
      <c r="C282" t="s">
        <v>572</v>
      </c>
      <c r="D282">
        <v>460195.50000000006</v>
      </c>
      <c r="E282">
        <v>1333.9</v>
      </c>
    </row>
    <row r="283" spans="1:5" x14ac:dyDescent="0.35">
      <c r="A283" t="s">
        <v>570</v>
      </c>
      <c r="B283" t="s">
        <v>573</v>
      </c>
      <c r="C283" t="s">
        <v>572</v>
      </c>
      <c r="D283">
        <v>6002535</v>
      </c>
      <c r="E283">
        <v>4001.69</v>
      </c>
    </row>
    <row r="284" spans="1:5" x14ac:dyDescent="0.35">
      <c r="A284" t="s">
        <v>1342</v>
      </c>
      <c r="B284" t="s">
        <v>1343</v>
      </c>
      <c r="C284" t="s">
        <v>1341</v>
      </c>
      <c r="D284">
        <v>307.7</v>
      </c>
      <c r="E284">
        <v>0.36199999999999999</v>
      </c>
    </row>
    <row r="285" spans="1:5" x14ac:dyDescent="0.35">
      <c r="A285" t="s">
        <v>855</v>
      </c>
      <c r="B285" t="s">
        <v>856</v>
      </c>
      <c r="C285" t="s">
        <v>857</v>
      </c>
      <c r="D285">
        <v>12096</v>
      </c>
      <c r="E285">
        <v>1.3440000000000001</v>
      </c>
    </row>
    <row r="286" spans="1:5" x14ac:dyDescent="0.35">
      <c r="A286" t="s">
        <v>855</v>
      </c>
      <c r="B286" t="s">
        <v>858</v>
      </c>
      <c r="C286" t="s">
        <v>857</v>
      </c>
      <c r="D286">
        <v>10080</v>
      </c>
      <c r="E286">
        <v>3.36</v>
      </c>
    </row>
    <row r="287" spans="1:5" x14ac:dyDescent="0.35">
      <c r="A287" t="s">
        <v>859</v>
      </c>
      <c r="B287" t="s">
        <v>860</v>
      </c>
      <c r="C287" t="s">
        <v>857</v>
      </c>
      <c r="D287">
        <v>29558.07</v>
      </c>
      <c r="E287">
        <v>57.957000000000001</v>
      </c>
    </row>
    <row r="288" spans="1:5" x14ac:dyDescent="0.35">
      <c r="A288" t="s">
        <v>861</v>
      </c>
      <c r="B288" t="s">
        <v>864</v>
      </c>
      <c r="C288" t="s">
        <v>857</v>
      </c>
      <c r="D288">
        <v>16166.850000000002</v>
      </c>
      <c r="E288">
        <v>2.3095500000000002</v>
      </c>
    </row>
    <row r="289" spans="1:5" x14ac:dyDescent="0.35">
      <c r="A289" t="s">
        <v>861</v>
      </c>
      <c r="B289" t="s">
        <v>862</v>
      </c>
      <c r="C289" t="s">
        <v>857</v>
      </c>
      <c r="D289">
        <v>2972.79</v>
      </c>
      <c r="E289">
        <v>1.9430000000000001</v>
      </c>
    </row>
    <row r="290" spans="1:5" x14ac:dyDescent="0.35">
      <c r="A290" t="s">
        <v>861</v>
      </c>
      <c r="B290" t="s">
        <v>863</v>
      </c>
      <c r="C290" t="s">
        <v>857</v>
      </c>
      <c r="D290">
        <v>2907</v>
      </c>
      <c r="E290">
        <v>1.9</v>
      </c>
    </row>
    <row r="291" spans="1:5" x14ac:dyDescent="0.35">
      <c r="A291" t="s">
        <v>1809</v>
      </c>
      <c r="B291" t="s">
        <v>1810</v>
      </c>
      <c r="C291" t="s">
        <v>1795</v>
      </c>
      <c r="D291">
        <v>91010.08</v>
      </c>
      <c r="E291">
        <v>406.29500000000002</v>
      </c>
    </row>
    <row r="292" spans="1:5" x14ac:dyDescent="0.35">
      <c r="A292" t="s">
        <v>664</v>
      </c>
      <c r="B292" t="s">
        <v>665</v>
      </c>
      <c r="C292" t="s">
        <v>652</v>
      </c>
      <c r="D292">
        <v>600000</v>
      </c>
      <c r="E292">
        <v>600</v>
      </c>
    </row>
    <row r="293" spans="1:5" x14ac:dyDescent="0.35">
      <c r="A293" t="s">
        <v>2140</v>
      </c>
      <c r="B293" t="s">
        <v>2141</v>
      </c>
      <c r="C293" t="s">
        <v>2113</v>
      </c>
      <c r="D293">
        <v>1473264</v>
      </c>
      <c r="E293">
        <v>7083</v>
      </c>
    </row>
    <row r="294" spans="1:5" x14ac:dyDescent="0.35">
      <c r="A294" t="s">
        <v>427</v>
      </c>
      <c r="B294" t="s">
        <v>428</v>
      </c>
      <c r="C294" t="s">
        <v>429</v>
      </c>
      <c r="D294">
        <v>2862024.9839999992</v>
      </c>
      <c r="E294">
        <v>393.13529999999997</v>
      </c>
    </row>
    <row r="295" spans="1:5" x14ac:dyDescent="0.35">
      <c r="A295" t="s">
        <v>2282</v>
      </c>
      <c r="B295" t="s">
        <v>2283</v>
      </c>
      <c r="C295" t="s">
        <v>2284</v>
      </c>
      <c r="D295">
        <v>1714750</v>
      </c>
      <c r="E295">
        <v>1714750</v>
      </c>
    </row>
    <row r="296" spans="1:5" x14ac:dyDescent="0.35">
      <c r="A296" t="s">
        <v>231</v>
      </c>
      <c r="B296" t="s">
        <v>232</v>
      </c>
      <c r="C296" t="s">
        <v>233</v>
      </c>
      <c r="D296">
        <v>3276</v>
      </c>
      <c r="E296">
        <v>0.36</v>
      </c>
    </row>
    <row r="297" spans="1:5" x14ac:dyDescent="0.35">
      <c r="A297" t="s">
        <v>231</v>
      </c>
      <c r="B297" t="s">
        <v>235</v>
      </c>
      <c r="C297" t="s">
        <v>233</v>
      </c>
      <c r="D297">
        <v>282</v>
      </c>
      <c r="E297">
        <v>4.7E-2</v>
      </c>
    </row>
    <row r="298" spans="1:5" x14ac:dyDescent="0.35">
      <c r="A298" t="s">
        <v>231</v>
      </c>
      <c r="B298" t="s">
        <v>234</v>
      </c>
      <c r="C298" t="s">
        <v>233</v>
      </c>
      <c r="D298">
        <v>621.33000000000004</v>
      </c>
      <c r="E298">
        <v>4.1700000000000001E-2</v>
      </c>
    </row>
    <row r="299" spans="1:5" x14ac:dyDescent="0.35">
      <c r="A299" t="s">
        <v>231</v>
      </c>
      <c r="B299" t="s">
        <v>236</v>
      </c>
      <c r="C299" t="s">
        <v>233</v>
      </c>
      <c r="D299">
        <v>453.80500000000001</v>
      </c>
      <c r="E299">
        <v>4.07E-2</v>
      </c>
    </row>
    <row r="300" spans="1:5" x14ac:dyDescent="0.35">
      <c r="A300" t="s">
        <v>231</v>
      </c>
      <c r="B300" t="s">
        <v>237</v>
      </c>
      <c r="C300" t="s">
        <v>233</v>
      </c>
      <c r="D300">
        <v>152.1</v>
      </c>
      <c r="E300">
        <v>1.69</v>
      </c>
    </row>
    <row r="301" spans="1:5" x14ac:dyDescent="0.35">
      <c r="A301" t="s">
        <v>2236</v>
      </c>
      <c r="B301" t="s">
        <v>2239</v>
      </c>
      <c r="C301" t="s">
        <v>2231</v>
      </c>
      <c r="D301">
        <v>5446</v>
      </c>
      <c r="E301">
        <v>1.556</v>
      </c>
    </row>
    <row r="302" spans="1:5" x14ac:dyDescent="0.35">
      <c r="A302" t="s">
        <v>2236</v>
      </c>
      <c r="B302" t="s">
        <v>2237</v>
      </c>
      <c r="C302" t="s">
        <v>2231</v>
      </c>
      <c r="D302">
        <v>558.29999999999995</v>
      </c>
      <c r="E302">
        <v>0.18609999999999999</v>
      </c>
    </row>
    <row r="303" spans="1:5" x14ac:dyDescent="0.35">
      <c r="A303" t="s">
        <v>2236</v>
      </c>
      <c r="B303" t="s">
        <v>2238</v>
      </c>
      <c r="C303" t="s">
        <v>2231</v>
      </c>
      <c r="D303">
        <v>664.51760000000002</v>
      </c>
      <c r="E303">
        <v>0.28643000000000002</v>
      </c>
    </row>
    <row r="304" spans="1:5" x14ac:dyDescent="0.35">
      <c r="A304" t="s">
        <v>1390</v>
      </c>
      <c r="B304" t="s">
        <v>1391</v>
      </c>
      <c r="C304" t="s">
        <v>1383</v>
      </c>
      <c r="D304">
        <v>4433.4400000000005</v>
      </c>
      <c r="E304">
        <v>2.7709000000000001</v>
      </c>
    </row>
    <row r="305" spans="1:5" x14ac:dyDescent="0.35">
      <c r="A305" t="s">
        <v>1672</v>
      </c>
      <c r="B305" t="s">
        <v>1673</v>
      </c>
      <c r="C305" t="s">
        <v>1644</v>
      </c>
      <c r="D305">
        <v>48894.439999999995</v>
      </c>
      <c r="E305">
        <v>174.62299999999999</v>
      </c>
    </row>
    <row r="306" spans="1:5" x14ac:dyDescent="0.35">
      <c r="A306" t="s">
        <v>335</v>
      </c>
      <c r="B306" t="s">
        <v>336</v>
      </c>
      <c r="C306" t="s">
        <v>323</v>
      </c>
      <c r="D306">
        <v>51782.399999999994</v>
      </c>
      <c r="E306">
        <v>5.22</v>
      </c>
    </row>
    <row r="307" spans="1:5" x14ac:dyDescent="0.35">
      <c r="A307" t="s">
        <v>335</v>
      </c>
      <c r="B307" t="s">
        <v>337</v>
      </c>
      <c r="C307" t="s">
        <v>323</v>
      </c>
      <c r="D307">
        <v>1366.1999999999998</v>
      </c>
      <c r="E307">
        <v>4.1399999999999997</v>
      </c>
    </row>
    <row r="308" spans="1:5" x14ac:dyDescent="0.35">
      <c r="A308" t="s">
        <v>70</v>
      </c>
      <c r="B308" t="s">
        <v>71</v>
      </c>
      <c r="C308" t="s">
        <v>68</v>
      </c>
      <c r="D308">
        <v>265332.81600000005</v>
      </c>
      <c r="E308">
        <v>7.8968100000000003</v>
      </c>
    </row>
    <row r="309" spans="1:5" x14ac:dyDescent="0.35">
      <c r="A309" t="s">
        <v>72</v>
      </c>
      <c r="B309" t="s">
        <v>73</v>
      </c>
      <c r="C309" t="s">
        <v>68</v>
      </c>
      <c r="D309">
        <v>10800</v>
      </c>
      <c r="E309">
        <v>18</v>
      </c>
    </row>
    <row r="310" spans="1:5" x14ac:dyDescent="0.35">
      <c r="A310" t="s">
        <v>637</v>
      </c>
      <c r="B310" t="s">
        <v>638</v>
      </c>
      <c r="C310" t="s">
        <v>635</v>
      </c>
      <c r="D310">
        <v>2185.4</v>
      </c>
      <c r="E310">
        <v>4.46</v>
      </c>
    </row>
    <row r="311" spans="1:5" x14ac:dyDescent="0.35">
      <c r="A311" t="s">
        <v>637</v>
      </c>
      <c r="B311" t="s">
        <v>1069</v>
      </c>
      <c r="C311" t="s">
        <v>1069</v>
      </c>
      <c r="D311">
        <v>322.13499999999999</v>
      </c>
      <c r="E311">
        <v>0.5857</v>
      </c>
    </row>
    <row r="312" spans="1:5" x14ac:dyDescent="0.35">
      <c r="A312" t="s">
        <v>2240</v>
      </c>
      <c r="B312" t="s">
        <v>2241</v>
      </c>
      <c r="C312" t="s">
        <v>2231</v>
      </c>
      <c r="D312">
        <v>82351.5</v>
      </c>
      <c r="E312">
        <v>106.95</v>
      </c>
    </row>
    <row r="313" spans="1:5" x14ac:dyDescent="0.35">
      <c r="A313" t="s">
        <v>74</v>
      </c>
      <c r="B313" t="s">
        <v>75</v>
      </c>
      <c r="C313" t="s">
        <v>68</v>
      </c>
      <c r="D313">
        <v>18700</v>
      </c>
      <c r="E313">
        <v>22</v>
      </c>
    </row>
    <row r="314" spans="1:5" x14ac:dyDescent="0.35">
      <c r="A314" t="s">
        <v>74</v>
      </c>
      <c r="B314" t="s">
        <v>460</v>
      </c>
      <c r="C314" t="s">
        <v>461</v>
      </c>
      <c r="D314">
        <v>15056</v>
      </c>
      <c r="E314">
        <v>37.64</v>
      </c>
    </row>
    <row r="315" spans="1:5" x14ac:dyDescent="0.35">
      <c r="A315" t="s">
        <v>1008</v>
      </c>
      <c r="B315" t="s">
        <v>1009</v>
      </c>
      <c r="C315" t="s">
        <v>1010</v>
      </c>
      <c r="D315">
        <v>3554.6400000000003</v>
      </c>
      <c r="E315">
        <v>9.8740000000000006</v>
      </c>
    </row>
    <row r="316" spans="1:5" x14ac:dyDescent="0.35">
      <c r="A316" t="s">
        <v>2300</v>
      </c>
      <c r="B316" t="s">
        <v>2301</v>
      </c>
      <c r="C316" t="s">
        <v>2294</v>
      </c>
      <c r="D316">
        <v>120000</v>
      </c>
      <c r="E316">
        <v>1000</v>
      </c>
    </row>
    <row r="317" spans="1:5" x14ac:dyDescent="0.35">
      <c r="A317" t="s">
        <v>2205</v>
      </c>
      <c r="B317" t="s">
        <v>2206</v>
      </c>
      <c r="C317" t="s">
        <v>2176</v>
      </c>
      <c r="D317">
        <v>661.16800000000001</v>
      </c>
      <c r="E317">
        <v>8.2645999999999997</v>
      </c>
    </row>
    <row r="318" spans="1:5" x14ac:dyDescent="0.35">
      <c r="A318" t="s">
        <v>2207</v>
      </c>
      <c r="B318" t="s">
        <v>2208</v>
      </c>
      <c r="C318" t="s">
        <v>2176</v>
      </c>
      <c r="D318">
        <v>355.52000000000004</v>
      </c>
      <c r="E318">
        <v>1.7600000000000001E-2</v>
      </c>
    </row>
    <row r="319" spans="1:5" x14ac:dyDescent="0.35">
      <c r="A319" t="s">
        <v>418</v>
      </c>
      <c r="B319" t="s">
        <v>419</v>
      </c>
      <c r="C319" t="s">
        <v>381</v>
      </c>
      <c r="D319">
        <v>346844.47499999998</v>
      </c>
      <c r="E319">
        <v>7.5812999999999997</v>
      </c>
    </row>
    <row r="320" spans="1:5" x14ac:dyDescent="0.35">
      <c r="A320" t="s">
        <v>1033</v>
      </c>
      <c r="B320" t="s">
        <v>1036</v>
      </c>
      <c r="C320" t="s">
        <v>1035</v>
      </c>
      <c r="D320">
        <v>23616</v>
      </c>
      <c r="E320">
        <v>6.56</v>
      </c>
    </row>
    <row r="321" spans="1:5" x14ac:dyDescent="0.35">
      <c r="A321" t="s">
        <v>1033</v>
      </c>
      <c r="B321" t="s">
        <v>1034</v>
      </c>
      <c r="C321" t="s">
        <v>1035</v>
      </c>
      <c r="D321">
        <v>35330.880000000005</v>
      </c>
      <c r="E321">
        <v>19.37</v>
      </c>
    </row>
    <row r="322" spans="1:5" x14ac:dyDescent="0.35">
      <c r="A322" t="s">
        <v>1033</v>
      </c>
      <c r="B322" t="s">
        <v>1674</v>
      </c>
      <c r="C322" t="s">
        <v>1644</v>
      </c>
      <c r="D322">
        <v>1278.48</v>
      </c>
      <c r="E322">
        <v>30.44</v>
      </c>
    </row>
    <row r="323" spans="1:5" x14ac:dyDescent="0.35">
      <c r="A323" t="s">
        <v>1093</v>
      </c>
      <c r="B323" t="s">
        <v>1094</v>
      </c>
      <c r="C323" t="s">
        <v>1090</v>
      </c>
      <c r="D323">
        <v>1600</v>
      </c>
      <c r="E323">
        <v>1.6</v>
      </c>
    </row>
    <row r="324" spans="1:5" x14ac:dyDescent="0.35">
      <c r="A324" t="s">
        <v>1811</v>
      </c>
      <c r="B324" t="s">
        <v>1812</v>
      </c>
      <c r="C324" t="s">
        <v>1795</v>
      </c>
      <c r="D324">
        <v>47454.16</v>
      </c>
      <c r="E324">
        <v>115.18</v>
      </c>
    </row>
    <row r="325" spans="1:5" x14ac:dyDescent="0.35">
      <c r="A325" t="s">
        <v>967</v>
      </c>
      <c r="B325" t="s">
        <v>966</v>
      </c>
      <c r="C325" t="s">
        <v>966</v>
      </c>
      <c r="D325">
        <v>1102.788</v>
      </c>
      <c r="E325">
        <v>0.18892999999999999</v>
      </c>
    </row>
    <row r="326" spans="1:5" x14ac:dyDescent="0.35">
      <c r="A326" t="s">
        <v>557</v>
      </c>
      <c r="B326" t="s">
        <v>558</v>
      </c>
      <c r="C326" t="s">
        <v>559</v>
      </c>
      <c r="D326">
        <v>4070.2000000000003</v>
      </c>
      <c r="E326">
        <v>2.165</v>
      </c>
    </row>
    <row r="327" spans="1:5" x14ac:dyDescent="0.35">
      <c r="A327" t="s">
        <v>557</v>
      </c>
      <c r="B327" t="s">
        <v>560</v>
      </c>
      <c r="C327" t="s">
        <v>559</v>
      </c>
      <c r="D327">
        <v>6105.3</v>
      </c>
      <c r="E327">
        <v>2.165</v>
      </c>
    </row>
    <row r="328" spans="1:5" x14ac:dyDescent="0.35">
      <c r="A328" t="s">
        <v>557</v>
      </c>
      <c r="B328" t="s">
        <v>948</v>
      </c>
      <c r="C328" t="s">
        <v>948</v>
      </c>
      <c r="D328">
        <v>11092.5</v>
      </c>
      <c r="E328">
        <v>0.435</v>
      </c>
    </row>
    <row r="329" spans="1:5" x14ac:dyDescent="0.35">
      <c r="A329" t="s">
        <v>1125</v>
      </c>
      <c r="B329" t="s">
        <v>1126</v>
      </c>
      <c r="C329" t="s">
        <v>1105</v>
      </c>
      <c r="D329">
        <v>155031.80559999999</v>
      </c>
      <c r="E329">
        <v>39.548929999999999</v>
      </c>
    </row>
    <row r="330" spans="1:5" x14ac:dyDescent="0.35">
      <c r="A330" t="s">
        <v>1127</v>
      </c>
      <c r="B330" t="s">
        <v>1128</v>
      </c>
      <c r="C330" t="s">
        <v>1105</v>
      </c>
      <c r="D330">
        <v>1457540.9000000001</v>
      </c>
      <c r="E330">
        <v>85.737700000000004</v>
      </c>
    </row>
    <row r="331" spans="1:5" x14ac:dyDescent="0.35">
      <c r="A331" t="s">
        <v>1346</v>
      </c>
      <c r="B331" t="s">
        <v>1347</v>
      </c>
      <c r="C331" t="s">
        <v>1348</v>
      </c>
      <c r="D331">
        <v>50388.407999999996</v>
      </c>
      <c r="E331">
        <v>29.993099999999998</v>
      </c>
    </row>
    <row r="332" spans="1:5" x14ac:dyDescent="0.35">
      <c r="A332" t="s">
        <v>1346</v>
      </c>
      <c r="B332" t="s">
        <v>1349</v>
      </c>
      <c r="C332" t="s">
        <v>1348</v>
      </c>
      <c r="D332">
        <v>201553.63199999998</v>
      </c>
      <c r="E332">
        <v>29.993099999999998</v>
      </c>
    </row>
    <row r="333" spans="1:5" x14ac:dyDescent="0.35">
      <c r="A333" t="s">
        <v>1346</v>
      </c>
      <c r="B333" t="s">
        <v>1350</v>
      </c>
      <c r="C333" t="s">
        <v>1348</v>
      </c>
      <c r="D333">
        <v>62985.509999999995</v>
      </c>
      <c r="E333">
        <v>29.993099999999998</v>
      </c>
    </row>
    <row r="334" spans="1:5" x14ac:dyDescent="0.35">
      <c r="A334" t="s">
        <v>1346</v>
      </c>
      <c r="B334" t="s">
        <v>1351</v>
      </c>
      <c r="C334" t="s">
        <v>1348</v>
      </c>
      <c r="D334">
        <v>176359.42799999999</v>
      </c>
      <c r="E334">
        <v>29.993099999999998</v>
      </c>
    </row>
    <row r="335" spans="1:5" x14ac:dyDescent="0.35">
      <c r="A335" t="s">
        <v>1346</v>
      </c>
      <c r="B335" t="s">
        <v>1352</v>
      </c>
      <c r="C335" t="s">
        <v>1348</v>
      </c>
      <c r="D335">
        <v>359917.19999999995</v>
      </c>
      <c r="E335">
        <v>29.993099999999998</v>
      </c>
    </row>
    <row r="336" spans="1:5" x14ac:dyDescent="0.35">
      <c r="A336" t="s">
        <v>1752</v>
      </c>
      <c r="B336" t="s">
        <v>1753</v>
      </c>
      <c r="C336" t="s">
        <v>1754</v>
      </c>
      <c r="D336">
        <v>61.62</v>
      </c>
      <c r="E336">
        <v>5.135E-2</v>
      </c>
    </row>
    <row r="337" spans="1:5" x14ac:dyDescent="0.35">
      <c r="A337" t="s">
        <v>2209</v>
      </c>
      <c r="B337" t="s">
        <v>2210</v>
      </c>
      <c r="C337" t="s">
        <v>2176</v>
      </c>
      <c r="D337">
        <v>992.93999999999994</v>
      </c>
      <c r="E337">
        <v>0.17419999999999999</v>
      </c>
    </row>
    <row r="338" spans="1:5" x14ac:dyDescent="0.35">
      <c r="A338" t="s">
        <v>2209</v>
      </c>
      <c r="B338" t="s">
        <v>2211</v>
      </c>
      <c r="C338" t="s">
        <v>2176</v>
      </c>
      <c r="D338">
        <v>785.4</v>
      </c>
      <c r="E338">
        <v>9.2399999999999996E-2</v>
      </c>
    </row>
    <row r="339" spans="1:5" x14ac:dyDescent="0.35">
      <c r="A339" t="s">
        <v>2007</v>
      </c>
      <c r="B339" t="s">
        <v>2008</v>
      </c>
      <c r="C339" t="s">
        <v>1934</v>
      </c>
      <c r="D339">
        <v>427.5</v>
      </c>
      <c r="E339">
        <v>2.25</v>
      </c>
    </row>
    <row r="340" spans="1:5" x14ac:dyDescent="0.35">
      <c r="A340" t="s">
        <v>447</v>
      </c>
      <c r="B340" t="s">
        <v>448</v>
      </c>
      <c r="C340" t="s">
        <v>448</v>
      </c>
      <c r="D340">
        <v>41498.720000000001</v>
      </c>
      <c r="E340">
        <v>23.2072</v>
      </c>
    </row>
    <row r="341" spans="1:5" x14ac:dyDescent="0.35">
      <c r="A341" t="s">
        <v>447</v>
      </c>
      <c r="B341" t="s">
        <v>449</v>
      </c>
      <c r="C341" t="s">
        <v>448</v>
      </c>
      <c r="D341">
        <v>1636.992</v>
      </c>
      <c r="E341">
        <v>0.55679999999999996</v>
      </c>
    </row>
    <row r="342" spans="1:5" x14ac:dyDescent="0.35">
      <c r="A342" t="s">
        <v>447</v>
      </c>
      <c r="B342" t="s">
        <v>450</v>
      </c>
      <c r="C342" t="s">
        <v>448</v>
      </c>
      <c r="D342">
        <v>13599.949000000001</v>
      </c>
      <c r="E342">
        <v>14.545400000000001</v>
      </c>
    </row>
    <row r="343" spans="1:5" x14ac:dyDescent="0.35">
      <c r="A343" t="s">
        <v>582</v>
      </c>
      <c r="B343" t="s">
        <v>583</v>
      </c>
      <c r="C343" t="s">
        <v>583</v>
      </c>
      <c r="D343">
        <v>790.4</v>
      </c>
      <c r="E343">
        <v>0.16</v>
      </c>
    </row>
    <row r="344" spans="1:5" x14ac:dyDescent="0.35">
      <c r="A344" t="s">
        <v>2212</v>
      </c>
      <c r="B344" t="s">
        <v>2213</v>
      </c>
      <c r="C344" t="s">
        <v>2176</v>
      </c>
      <c r="D344">
        <v>828.49999999999989</v>
      </c>
      <c r="E344">
        <v>0.16569999999999999</v>
      </c>
    </row>
    <row r="345" spans="1:5" x14ac:dyDescent="0.35">
      <c r="A345" t="s">
        <v>1419</v>
      </c>
      <c r="B345" t="s">
        <v>1420</v>
      </c>
      <c r="C345" t="s">
        <v>1418</v>
      </c>
      <c r="D345">
        <v>20671.559999999998</v>
      </c>
      <c r="E345">
        <v>0.22084999999999999</v>
      </c>
    </row>
    <row r="346" spans="1:5" x14ac:dyDescent="0.35">
      <c r="A346" t="s">
        <v>420</v>
      </c>
      <c r="B346" t="s">
        <v>419</v>
      </c>
      <c r="C346" t="s">
        <v>381</v>
      </c>
      <c r="D346">
        <v>209580.80000000005</v>
      </c>
      <c r="E346">
        <v>1.04</v>
      </c>
    </row>
    <row r="347" spans="1:5" x14ac:dyDescent="0.35">
      <c r="A347" t="s">
        <v>1421</v>
      </c>
      <c r="B347" t="s">
        <v>1422</v>
      </c>
      <c r="C347" t="s">
        <v>1418</v>
      </c>
      <c r="D347">
        <v>344.25</v>
      </c>
      <c r="E347">
        <v>7.6499999999999999E-2</v>
      </c>
    </row>
    <row r="348" spans="1:5" x14ac:dyDescent="0.35">
      <c r="A348" t="s">
        <v>1423</v>
      </c>
      <c r="B348" t="s">
        <v>1424</v>
      </c>
      <c r="C348" t="s">
        <v>1418</v>
      </c>
      <c r="D348">
        <v>111.05999999999999</v>
      </c>
      <c r="E348">
        <v>0.18509999999999999</v>
      </c>
    </row>
    <row r="349" spans="1:5" x14ac:dyDescent="0.35">
      <c r="A349" t="s">
        <v>1950</v>
      </c>
      <c r="B349" t="s">
        <v>1951</v>
      </c>
      <c r="C349" t="s">
        <v>1934</v>
      </c>
      <c r="D349">
        <v>2222.5</v>
      </c>
      <c r="E349">
        <v>0.17499999999999999</v>
      </c>
    </row>
    <row r="350" spans="1:5" x14ac:dyDescent="0.35">
      <c r="A350" t="s">
        <v>1618</v>
      </c>
      <c r="B350" t="s">
        <v>1619</v>
      </c>
      <c r="C350" t="s">
        <v>1620</v>
      </c>
      <c r="D350">
        <v>81658.2</v>
      </c>
      <c r="E350">
        <v>70.394999999999996</v>
      </c>
    </row>
    <row r="351" spans="1:5" x14ac:dyDescent="0.35">
      <c r="A351" t="s">
        <v>1440</v>
      </c>
      <c r="B351" t="s">
        <v>1441</v>
      </c>
      <c r="C351" t="s">
        <v>1442</v>
      </c>
      <c r="D351">
        <v>1128.162</v>
      </c>
      <c r="E351">
        <v>0.26861000000000002</v>
      </c>
    </row>
    <row r="352" spans="1:5" x14ac:dyDescent="0.35">
      <c r="A352" t="s">
        <v>580</v>
      </c>
      <c r="B352" t="s">
        <v>581</v>
      </c>
      <c r="C352" t="s">
        <v>581</v>
      </c>
      <c r="D352">
        <v>21836.949999999997</v>
      </c>
      <c r="E352">
        <v>15.208299999999999</v>
      </c>
    </row>
    <row r="353" spans="1:5" x14ac:dyDescent="0.35">
      <c r="A353" t="s">
        <v>291</v>
      </c>
      <c r="B353" t="s">
        <v>1764</v>
      </c>
      <c r="C353" t="s">
        <v>1765</v>
      </c>
      <c r="D353">
        <v>18050</v>
      </c>
      <c r="E353">
        <v>180.5</v>
      </c>
    </row>
    <row r="354" spans="1:5" x14ac:dyDescent="0.35">
      <c r="A354" t="s">
        <v>291</v>
      </c>
      <c r="B354" t="s">
        <v>292</v>
      </c>
      <c r="C354" t="s">
        <v>268</v>
      </c>
      <c r="D354">
        <v>904.8</v>
      </c>
      <c r="E354">
        <v>3.7699999999999997E-2</v>
      </c>
    </row>
    <row r="355" spans="1:5" x14ac:dyDescent="0.35">
      <c r="A355" t="s">
        <v>1037</v>
      </c>
      <c r="B355" t="s">
        <v>1038</v>
      </c>
      <c r="C355" t="s">
        <v>1035</v>
      </c>
      <c r="D355">
        <v>9752.5</v>
      </c>
      <c r="E355">
        <v>0.47</v>
      </c>
    </row>
    <row r="356" spans="1:5" x14ac:dyDescent="0.35">
      <c r="A356" t="s">
        <v>809</v>
      </c>
      <c r="B356" t="s">
        <v>810</v>
      </c>
      <c r="C356" t="s">
        <v>790</v>
      </c>
      <c r="D356">
        <v>68056</v>
      </c>
      <c r="E356">
        <v>85.07</v>
      </c>
    </row>
    <row r="357" spans="1:5" x14ac:dyDescent="0.35">
      <c r="A357" t="s">
        <v>214</v>
      </c>
      <c r="B357" t="s">
        <v>215</v>
      </c>
      <c r="C357" t="s">
        <v>216</v>
      </c>
      <c r="D357">
        <v>91575</v>
      </c>
      <c r="E357">
        <v>203.5</v>
      </c>
    </row>
    <row r="358" spans="1:5" x14ac:dyDescent="0.35">
      <c r="A358" t="s">
        <v>1908</v>
      </c>
      <c r="B358" t="s">
        <v>1909</v>
      </c>
      <c r="C358" t="s">
        <v>1910</v>
      </c>
      <c r="D358">
        <v>21085.5</v>
      </c>
      <c r="E358">
        <v>7.0285000000000002</v>
      </c>
    </row>
    <row r="359" spans="1:5" x14ac:dyDescent="0.35">
      <c r="A359" t="s">
        <v>1908</v>
      </c>
      <c r="B359" t="s">
        <v>2214</v>
      </c>
      <c r="C359" t="s">
        <v>2176</v>
      </c>
      <c r="D359">
        <v>582.29999999999995</v>
      </c>
      <c r="E359">
        <v>6.4699999999999994E-2</v>
      </c>
    </row>
    <row r="360" spans="1:5" x14ac:dyDescent="0.35">
      <c r="A360" t="s">
        <v>1908</v>
      </c>
      <c r="B360" t="s">
        <v>2215</v>
      </c>
      <c r="C360" t="s">
        <v>2176</v>
      </c>
      <c r="D360">
        <v>308.10000000000002</v>
      </c>
      <c r="E360">
        <v>0.1027</v>
      </c>
    </row>
    <row r="361" spans="1:5" x14ac:dyDescent="0.35">
      <c r="A361" t="s">
        <v>1392</v>
      </c>
      <c r="B361" t="s">
        <v>1393</v>
      </c>
      <c r="C361" t="s">
        <v>1383</v>
      </c>
      <c r="D361">
        <v>3955.2000000000003</v>
      </c>
      <c r="E361">
        <v>4.12</v>
      </c>
    </row>
    <row r="362" spans="1:5" x14ac:dyDescent="0.35">
      <c r="A362" t="s">
        <v>389</v>
      </c>
      <c r="B362" t="s">
        <v>390</v>
      </c>
      <c r="C362" t="s">
        <v>381</v>
      </c>
      <c r="D362">
        <v>32994</v>
      </c>
      <c r="E362">
        <v>8.4600000000000009</v>
      </c>
    </row>
    <row r="363" spans="1:5" x14ac:dyDescent="0.35">
      <c r="A363" t="s">
        <v>602</v>
      </c>
      <c r="B363" t="s">
        <v>603</v>
      </c>
      <c r="C363" t="s">
        <v>588</v>
      </c>
      <c r="D363">
        <v>73600</v>
      </c>
      <c r="E363">
        <v>160</v>
      </c>
    </row>
    <row r="364" spans="1:5" x14ac:dyDescent="0.35">
      <c r="A364" t="s">
        <v>1394</v>
      </c>
      <c r="B364" t="s">
        <v>2296</v>
      </c>
      <c r="C364" t="s">
        <v>2294</v>
      </c>
      <c r="D364">
        <v>131.30000000000001</v>
      </c>
      <c r="E364">
        <v>0.13</v>
      </c>
    </row>
    <row r="365" spans="1:5" x14ac:dyDescent="0.35">
      <c r="A365" t="s">
        <v>1394</v>
      </c>
      <c r="B365" t="s">
        <v>2297</v>
      </c>
      <c r="C365" t="s">
        <v>2294</v>
      </c>
      <c r="D365">
        <v>133</v>
      </c>
      <c r="E365">
        <v>2.5000000000000001E-2</v>
      </c>
    </row>
    <row r="366" spans="1:5" x14ac:dyDescent="0.35">
      <c r="A366" t="s">
        <v>1394</v>
      </c>
      <c r="B366" t="s">
        <v>1395</v>
      </c>
      <c r="C366" t="s">
        <v>1383</v>
      </c>
      <c r="D366">
        <v>2037</v>
      </c>
      <c r="E366">
        <v>0.38800000000000001</v>
      </c>
    </row>
    <row r="367" spans="1:5" x14ac:dyDescent="0.35">
      <c r="A367" t="s">
        <v>1493</v>
      </c>
      <c r="B367" t="s">
        <v>1494</v>
      </c>
      <c r="C367" t="s">
        <v>1476</v>
      </c>
      <c r="D367">
        <v>954408</v>
      </c>
      <c r="E367">
        <v>2.1850000000000001</v>
      </c>
    </row>
    <row r="368" spans="1:5" x14ac:dyDescent="0.35">
      <c r="A368" t="s">
        <v>1493</v>
      </c>
      <c r="B368" t="s">
        <v>1495</v>
      </c>
      <c r="C368" t="s">
        <v>1476</v>
      </c>
      <c r="D368">
        <v>715194.20000000007</v>
      </c>
      <c r="E368">
        <v>2.1850000000000001</v>
      </c>
    </row>
    <row r="369" spans="1:5" x14ac:dyDescent="0.35">
      <c r="A369" t="s">
        <v>1493</v>
      </c>
      <c r="B369" t="s">
        <v>1496</v>
      </c>
      <c r="C369" t="s">
        <v>1476</v>
      </c>
      <c r="D369">
        <v>281917.44</v>
      </c>
      <c r="E369">
        <v>2.1850000000000001</v>
      </c>
    </row>
    <row r="370" spans="1:5" x14ac:dyDescent="0.35">
      <c r="A370" t="s">
        <v>1099</v>
      </c>
      <c r="B370" t="s">
        <v>1100</v>
      </c>
      <c r="C370" t="s">
        <v>1101</v>
      </c>
      <c r="D370">
        <v>563.83199999999999</v>
      </c>
      <c r="E370">
        <v>0.22919999999999999</v>
      </c>
    </row>
    <row r="371" spans="1:5" x14ac:dyDescent="0.35">
      <c r="A371" t="s">
        <v>2077</v>
      </c>
      <c r="B371" t="s">
        <v>2078</v>
      </c>
      <c r="C371" t="s">
        <v>2078</v>
      </c>
      <c r="D371">
        <v>73698.504000000001</v>
      </c>
      <c r="E371">
        <v>1.2786</v>
      </c>
    </row>
    <row r="372" spans="1:5" x14ac:dyDescent="0.35">
      <c r="A372" t="s">
        <v>2077</v>
      </c>
      <c r="B372" t="s">
        <v>2079</v>
      </c>
      <c r="C372" t="s">
        <v>2078</v>
      </c>
      <c r="D372">
        <v>73698.504000000001</v>
      </c>
      <c r="E372">
        <v>1.2786</v>
      </c>
    </row>
    <row r="373" spans="1:5" x14ac:dyDescent="0.35">
      <c r="A373" t="s">
        <v>188</v>
      </c>
      <c r="B373" t="s">
        <v>189</v>
      </c>
      <c r="C373" t="s">
        <v>180</v>
      </c>
      <c r="D373">
        <v>2353800</v>
      </c>
      <c r="E373">
        <v>196.15</v>
      </c>
    </row>
    <row r="374" spans="1:5" x14ac:dyDescent="0.35">
      <c r="A374" t="s">
        <v>1952</v>
      </c>
      <c r="B374" t="s">
        <v>1953</v>
      </c>
      <c r="C374" t="s">
        <v>1934</v>
      </c>
      <c r="D374">
        <v>867186</v>
      </c>
      <c r="E374">
        <v>160.59</v>
      </c>
    </row>
    <row r="375" spans="1:5" x14ac:dyDescent="0.35">
      <c r="A375" t="s">
        <v>1952</v>
      </c>
      <c r="B375" t="s">
        <v>1954</v>
      </c>
      <c r="C375" t="s">
        <v>1934</v>
      </c>
      <c r="D375">
        <v>783679.20000000019</v>
      </c>
      <c r="E375">
        <v>160.59</v>
      </c>
    </row>
    <row r="376" spans="1:5" x14ac:dyDescent="0.35">
      <c r="A376" t="s">
        <v>674</v>
      </c>
      <c r="B376" t="s">
        <v>675</v>
      </c>
      <c r="C376" t="s">
        <v>672</v>
      </c>
      <c r="D376">
        <v>962583.32799999998</v>
      </c>
      <c r="E376">
        <v>2.7370999999999999</v>
      </c>
    </row>
    <row r="377" spans="1:5" x14ac:dyDescent="0.35">
      <c r="A377" t="s">
        <v>1497</v>
      </c>
      <c r="B377" t="s">
        <v>1498</v>
      </c>
      <c r="C377" t="s">
        <v>1476</v>
      </c>
      <c r="D377">
        <v>2046957.75</v>
      </c>
      <c r="E377">
        <v>2823.39</v>
      </c>
    </row>
    <row r="378" spans="1:5" x14ac:dyDescent="0.35">
      <c r="A378" t="s">
        <v>2279</v>
      </c>
      <c r="B378" t="s">
        <v>2280</v>
      </c>
      <c r="C378" t="s">
        <v>2281</v>
      </c>
      <c r="D378">
        <v>4038509.85</v>
      </c>
      <c r="E378">
        <v>6833.35</v>
      </c>
    </row>
    <row r="379" spans="1:5" x14ac:dyDescent="0.35">
      <c r="A379" t="s">
        <v>2102</v>
      </c>
      <c r="B379" t="s">
        <v>2103</v>
      </c>
      <c r="C379" t="s">
        <v>2097</v>
      </c>
      <c r="D379">
        <v>3127162.5</v>
      </c>
      <c r="E379">
        <v>14891.25</v>
      </c>
    </row>
    <row r="380" spans="1:5" x14ac:dyDescent="0.35">
      <c r="A380" t="s">
        <v>676</v>
      </c>
      <c r="B380" t="s">
        <v>677</v>
      </c>
      <c r="C380" t="s">
        <v>672</v>
      </c>
      <c r="D380">
        <v>1484416.9172</v>
      </c>
      <c r="E380">
        <v>2.7370999999999999</v>
      </c>
    </row>
    <row r="381" spans="1:5" x14ac:dyDescent="0.35">
      <c r="A381" t="s">
        <v>705</v>
      </c>
      <c r="B381" t="s">
        <v>704</v>
      </c>
      <c r="C381" t="s">
        <v>696</v>
      </c>
      <c r="D381">
        <v>48628.861999999994</v>
      </c>
      <c r="E381">
        <v>8.2421799999999994</v>
      </c>
    </row>
    <row r="382" spans="1:5" x14ac:dyDescent="0.35">
      <c r="A382" t="s">
        <v>846</v>
      </c>
      <c r="B382" t="s">
        <v>847</v>
      </c>
      <c r="C382" t="s">
        <v>848</v>
      </c>
      <c r="D382">
        <v>13201.999999999998</v>
      </c>
      <c r="E382">
        <v>8.1999999999999993</v>
      </c>
    </row>
    <row r="383" spans="1:5" x14ac:dyDescent="0.35">
      <c r="A383" t="s">
        <v>846</v>
      </c>
      <c r="B383" t="s">
        <v>849</v>
      </c>
      <c r="C383" t="s">
        <v>848</v>
      </c>
      <c r="D383">
        <v>76230</v>
      </c>
      <c r="E383">
        <v>6.3</v>
      </c>
    </row>
    <row r="384" spans="1:5" x14ac:dyDescent="0.35">
      <c r="A384" t="s">
        <v>589</v>
      </c>
      <c r="B384" t="s">
        <v>590</v>
      </c>
      <c r="C384" t="s">
        <v>588</v>
      </c>
      <c r="D384">
        <v>166995.12360000002</v>
      </c>
      <c r="E384">
        <v>249.99270000000001</v>
      </c>
    </row>
    <row r="385" spans="1:5" x14ac:dyDescent="0.35">
      <c r="A385" t="s">
        <v>2066</v>
      </c>
      <c r="B385" t="s">
        <v>2069</v>
      </c>
      <c r="C385" t="s">
        <v>2068</v>
      </c>
      <c r="D385">
        <v>74000</v>
      </c>
      <c r="E385">
        <v>7.4</v>
      </c>
    </row>
    <row r="386" spans="1:5" x14ac:dyDescent="0.35">
      <c r="A386" t="s">
        <v>2066</v>
      </c>
      <c r="B386" t="s">
        <v>2067</v>
      </c>
      <c r="C386" t="s">
        <v>2068</v>
      </c>
      <c r="D386">
        <v>60200</v>
      </c>
      <c r="E386">
        <v>8.6</v>
      </c>
    </row>
    <row r="387" spans="1:5" x14ac:dyDescent="0.35">
      <c r="A387" t="s">
        <v>2073</v>
      </c>
      <c r="B387" t="s">
        <v>2074</v>
      </c>
      <c r="C387" t="s">
        <v>2072</v>
      </c>
      <c r="D387">
        <v>5634.96</v>
      </c>
      <c r="E387">
        <v>9.3916000000000004</v>
      </c>
    </row>
    <row r="388" spans="1:5" x14ac:dyDescent="0.35">
      <c r="A388" t="s">
        <v>1396</v>
      </c>
      <c r="B388" t="s">
        <v>1397</v>
      </c>
      <c r="C388" t="s">
        <v>1383</v>
      </c>
      <c r="D388">
        <v>3666</v>
      </c>
      <c r="E388">
        <v>4.7</v>
      </c>
    </row>
    <row r="389" spans="1:5" x14ac:dyDescent="0.35">
      <c r="A389" t="s">
        <v>2009</v>
      </c>
      <c r="B389" t="s">
        <v>2008</v>
      </c>
      <c r="C389" t="s">
        <v>1934</v>
      </c>
      <c r="D389">
        <v>7454.54</v>
      </c>
      <c r="E389">
        <v>3.7272699999999999</v>
      </c>
    </row>
    <row r="390" spans="1:5" x14ac:dyDescent="0.35">
      <c r="A390" t="s">
        <v>2075</v>
      </c>
      <c r="B390" t="s">
        <v>2076</v>
      </c>
      <c r="C390" t="s">
        <v>2072</v>
      </c>
      <c r="D390">
        <v>140000</v>
      </c>
      <c r="E390">
        <v>0.16</v>
      </c>
    </row>
    <row r="391" spans="1:5" x14ac:dyDescent="0.35">
      <c r="A391" t="s">
        <v>682</v>
      </c>
      <c r="B391" t="s">
        <v>683</v>
      </c>
      <c r="C391" t="s">
        <v>684</v>
      </c>
      <c r="D391">
        <v>3276.7559999999999</v>
      </c>
      <c r="E391">
        <v>40.959449999999997</v>
      </c>
    </row>
    <row r="392" spans="1:5" x14ac:dyDescent="0.35">
      <c r="A392" t="s">
        <v>854</v>
      </c>
      <c r="B392" t="s">
        <v>848</v>
      </c>
      <c r="C392" t="s">
        <v>848</v>
      </c>
      <c r="D392">
        <v>3902.5589999999997</v>
      </c>
      <c r="E392">
        <v>0.2697</v>
      </c>
    </row>
    <row r="393" spans="1:5" x14ac:dyDescent="0.35">
      <c r="A393" t="s">
        <v>2216</v>
      </c>
      <c r="B393" t="s">
        <v>2217</v>
      </c>
      <c r="C393" t="s">
        <v>2176</v>
      </c>
      <c r="D393">
        <v>1710</v>
      </c>
      <c r="E393">
        <v>5.7</v>
      </c>
    </row>
    <row r="394" spans="1:5" x14ac:dyDescent="0.35">
      <c r="A394" t="s">
        <v>2218</v>
      </c>
      <c r="B394" t="s">
        <v>2219</v>
      </c>
      <c r="C394" t="s">
        <v>2176</v>
      </c>
      <c r="D394">
        <v>2360</v>
      </c>
      <c r="E394">
        <v>5.9</v>
      </c>
    </row>
    <row r="395" spans="1:5" x14ac:dyDescent="0.35">
      <c r="A395" t="s">
        <v>1606</v>
      </c>
      <c r="B395" t="s">
        <v>1607</v>
      </c>
      <c r="C395" t="s">
        <v>1605</v>
      </c>
      <c r="D395">
        <v>1991.6217999999999</v>
      </c>
      <c r="E395">
        <v>10.48222</v>
      </c>
    </row>
    <row r="396" spans="1:5" x14ac:dyDescent="0.35">
      <c r="A396" t="s">
        <v>353</v>
      </c>
      <c r="B396" t="s">
        <v>1398</v>
      </c>
      <c r="C396" t="s">
        <v>1383</v>
      </c>
      <c r="D396">
        <v>17813.599999999999</v>
      </c>
      <c r="E396">
        <v>6.3620000000000001</v>
      </c>
    </row>
    <row r="397" spans="1:5" x14ac:dyDescent="0.35">
      <c r="A397" t="s">
        <v>353</v>
      </c>
      <c r="B397" t="s">
        <v>354</v>
      </c>
      <c r="C397" t="s">
        <v>355</v>
      </c>
      <c r="D397">
        <v>15600</v>
      </c>
      <c r="E397">
        <v>3.9</v>
      </c>
    </row>
    <row r="398" spans="1:5" x14ac:dyDescent="0.35">
      <c r="A398" t="s">
        <v>353</v>
      </c>
      <c r="B398" t="s">
        <v>356</v>
      </c>
      <c r="C398" t="s">
        <v>355</v>
      </c>
      <c r="D398">
        <v>17813.599999999999</v>
      </c>
      <c r="E398">
        <v>6.3620000000000001</v>
      </c>
    </row>
    <row r="399" spans="1:5" x14ac:dyDescent="0.35">
      <c r="A399" t="s">
        <v>326</v>
      </c>
      <c r="B399" t="s">
        <v>583</v>
      </c>
      <c r="C399" t="s">
        <v>583</v>
      </c>
      <c r="D399">
        <v>6949.36</v>
      </c>
      <c r="E399">
        <v>3.1587999999999998</v>
      </c>
    </row>
    <row r="400" spans="1:5" x14ac:dyDescent="0.35">
      <c r="A400" t="s">
        <v>326</v>
      </c>
      <c r="B400" t="s">
        <v>327</v>
      </c>
      <c r="C400" t="s">
        <v>323</v>
      </c>
      <c r="D400">
        <v>6949.36</v>
      </c>
      <c r="E400">
        <v>3.1587999999999998</v>
      </c>
    </row>
    <row r="401" spans="1:5" x14ac:dyDescent="0.35">
      <c r="A401" t="s">
        <v>1262</v>
      </c>
      <c r="B401" t="s">
        <v>1265</v>
      </c>
      <c r="C401" t="s">
        <v>1258</v>
      </c>
      <c r="D401">
        <v>1614.4</v>
      </c>
      <c r="E401">
        <v>20.18</v>
      </c>
    </row>
    <row r="402" spans="1:5" x14ac:dyDescent="0.35">
      <c r="A402" t="s">
        <v>1262</v>
      </c>
      <c r="B402" t="s">
        <v>1266</v>
      </c>
      <c r="C402" t="s">
        <v>1258</v>
      </c>
      <c r="D402">
        <v>2341.08</v>
      </c>
      <c r="E402">
        <v>32.292000000000002</v>
      </c>
    </row>
    <row r="403" spans="1:5" x14ac:dyDescent="0.35">
      <c r="A403" t="s">
        <v>1262</v>
      </c>
      <c r="B403" t="s">
        <v>1263</v>
      </c>
      <c r="C403" t="s">
        <v>1258</v>
      </c>
      <c r="D403">
        <v>336.5</v>
      </c>
      <c r="E403">
        <v>6.73</v>
      </c>
    </row>
    <row r="404" spans="1:5" x14ac:dyDescent="0.35">
      <c r="A404" t="s">
        <v>1262</v>
      </c>
      <c r="B404" t="s">
        <v>1264</v>
      </c>
      <c r="C404" t="s">
        <v>1258</v>
      </c>
      <c r="D404">
        <v>1600</v>
      </c>
      <c r="E404">
        <v>20</v>
      </c>
    </row>
    <row r="405" spans="1:5" x14ac:dyDescent="0.35">
      <c r="A405" t="s">
        <v>1267</v>
      </c>
      <c r="B405" t="s">
        <v>1265</v>
      </c>
      <c r="C405" t="s">
        <v>1258</v>
      </c>
      <c r="D405">
        <v>336.5</v>
      </c>
      <c r="E405">
        <v>6.73</v>
      </c>
    </row>
    <row r="406" spans="1:5" x14ac:dyDescent="0.35">
      <c r="A406" t="s">
        <v>1399</v>
      </c>
      <c r="B406" t="s">
        <v>1400</v>
      </c>
      <c r="C406" t="s">
        <v>1383</v>
      </c>
      <c r="D406">
        <v>5483.2</v>
      </c>
      <c r="E406">
        <v>23.84</v>
      </c>
    </row>
    <row r="407" spans="1:5" x14ac:dyDescent="0.35">
      <c r="A407" t="s">
        <v>1986</v>
      </c>
      <c r="B407" t="s">
        <v>1990</v>
      </c>
      <c r="C407" t="s">
        <v>1934</v>
      </c>
      <c r="D407">
        <v>274936</v>
      </c>
      <c r="E407">
        <v>343.67</v>
      </c>
    </row>
    <row r="408" spans="1:5" x14ac:dyDescent="0.35">
      <c r="A408" t="s">
        <v>1986</v>
      </c>
      <c r="B408" t="s">
        <v>1989</v>
      </c>
      <c r="C408" t="s">
        <v>1934</v>
      </c>
      <c r="D408">
        <v>339223.8</v>
      </c>
      <c r="E408">
        <v>921.27</v>
      </c>
    </row>
    <row r="409" spans="1:5" x14ac:dyDescent="0.35">
      <c r="A409" t="s">
        <v>1986</v>
      </c>
      <c r="B409" t="s">
        <v>1991</v>
      </c>
      <c r="C409" t="s">
        <v>1934</v>
      </c>
      <c r="D409">
        <v>167504</v>
      </c>
      <c r="E409">
        <v>577.6</v>
      </c>
    </row>
    <row r="410" spans="1:5" x14ac:dyDescent="0.35">
      <c r="A410" t="s">
        <v>1986</v>
      </c>
      <c r="B410" t="s">
        <v>1988</v>
      </c>
      <c r="C410" t="s">
        <v>1934</v>
      </c>
      <c r="D410">
        <v>1328480</v>
      </c>
      <c r="E410">
        <v>577.6</v>
      </c>
    </row>
    <row r="411" spans="1:5" x14ac:dyDescent="0.35">
      <c r="A411" t="s">
        <v>1986</v>
      </c>
      <c r="B411" t="s">
        <v>2006</v>
      </c>
      <c r="C411" t="s">
        <v>1934</v>
      </c>
      <c r="D411">
        <v>1763200</v>
      </c>
      <c r="E411">
        <v>608</v>
      </c>
    </row>
    <row r="412" spans="1:5" x14ac:dyDescent="0.35">
      <c r="A412" t="s">
        <v>1986</v>
      </c>
      <c r="B412" t="s">
        <v>1987</v>
      </c>
      <c r="C412" t="s">
        <v>1934</v>
      </c>
      <c r="D412">
        <v>1039680</v>
      </c>
      <c r="E412">
        <v>577.6</v>
      </c>
    </row>
    <row r="413" spans="1:5" x14ac:dyDescent="0.35">
      <c r="A413" t="s">
        <v>1986</v>
      </c>
      <c r="B413" t="s">
        <v>1992</v>
      </c>
      <c r="C413" t="s">
        <v>1934</v>
      </c>
      <c r="D413">
        <v>3465600</v>
      </c>
      <c r="E413">
        <v>577.6</v>
      </c>
    </row>
    <row r="414" spans="1:5" x14ac:dyDescent="0.35">
      <c r="A414" t="s">
        <v>1268</v>
      </c>
      <c r="B414" t="s">
        <v>1269</v>
      </c>
      <c r="C414" t="s">
        <v>1258</v>
      </c>
      <c r="D414">
        <v>1917632</v>
      </c>
      <c r="E414">
        <v>288.8</v>
      </c>
    </row>
    <row r="415" spans="1:5" x14ac:dyDescent="0.35">
      <c r="A415" t="s">
        <v>1268</v>
      </c>
      <c r="B415" t="s">
        <v>1265</v>
      </c>
      <c r="C415" t="s">
        <v>1258</v>
      </c>
      <c r="D415">
        <v>1459200</v>
      </c>
      <c r="E415">
        <v>608</v>
      </c>
    </row>
    <row r="416" spans="1:5" x14ac:dyDescent="0.35">
      <c r="A416" t="s">
        <v>1646</v>
      </c>
      <c r="B416" t="s">
        <v>1647</v>
      </c>
      <c r="C416" t="s">
        <v>1644</v>
      </c>
      <c r="D416">
        <v>946685.2080000001</v>
      </c>
      <c r="E416">
        <v>45.382800000000003</v>
      </c>
    </row>
    <row r="417" spans="1:5" x14ac:dyDescent="0.35">
      <c r="A417" t="s">
        <v>1646</v>
      </c>
      <c r="B417" t="s">
        <v>1648</v>
      </c>
      <c r="C417" t="s">
        <v>1644</v>
      </c>
      <c r="D417">
        <v>946685.2080000001</v>
      </c>
      <c r="E417">
        <v>45.382800000000003</v>
      </c>
    </row>
    <row r="418" spans="1:5" x14ac:dyDescent="0.35">
      <c r="A418" t="s">
        <v>1646</v>
      </c>
      <c r="B418" t="s">
        <v>1649</v>
      </c>
      <c r="C418" t="s">
        <v>1644</v>
      </c>
      <c r="D418">
        <v>241436.49600000001</v>
      </c>
      <c r="E418">
        <v>45.382800000000003</v>
      </c>
    </row>
    <row r="419" spans="1:5" x14ac:dyDescent="0.35">
      <c r="A419" t="s">
        <v>1011</v>
      </c>
      <c r="B419" t="s">
        <v>1012</v>
      </c>
      <c r="C419" t="s">
        <v>1013</v>
      </c>
      <c r="D419">
        <v>2048223.75</v>
      </c>
      <c r="E419">
        <v>676.875</v>
      </c>
    </row>
    <row r="420" spans="1:5" x14ac:dyDescent="0.35">
      <c r="A420" t="s">
        <v>166</v>
      </c>
      <c r="B420" t="s">
        <v>167</v>
      </c>
      <c r="C420" t="s">
        <v>158</v>
      </c>
      <c r="D420">
        <v>1210440</v>
      </c>
      <c r="E420">
        <v>1155</v>
      </c>
    </row>
    <row r="421" spans="1:5" x14ac:dyDescent="0.35">
      <c r="A421" t="s">
        <v>830</v>
      </c>
      <c r="B421" t="s">
        <v>831</v>
      </c>
      <c r="C421" t="s">
        <v>831</v>
      </c>
      <c r="D421">
        <v>616</v>
      </c>
      <c r="E421">
        <v>2.2000000000000002</v>
      </c>
    </row>
    <row r="422" spans="1:5" x14ac:dyDescent="0.35">
      <c r="A422" t="s">
        <v>692</v>
      </c>
      <c r="B422" t="s">
        <v>693</v>
      </c>
      <c r="C422" t="s">
        <v>693</v>
      </c>
      <c r="D422">
        <v>1246.7857000000001</v>
      </c>
      <c r="E422">
        <v>0.34537000000000001</v>
      </c>
    </row>
    <row r="423" spans="1:5" x14ac:dyDescent="0.35">
      <c r="A423" t="s">
        <v>391</v>
      </c>
      <c r="B423" t="s">
        <v>392</v>
      </c>
      <c r="C423" t="s">
        <v>381</v>
      </c>
      <c r="D423">
        <v>1632.9236000000001</v>
      </c>
      <c r="E423">
        <v>7.4223800000000004</v>
      </c>
    </row>
    <row r="424" spans="1:5" x14ac:dyDescent="0.35">
      <c r="A424" t="s">
        <v>2220</v>
      </c>
      <c r="B424" t="s">
        <v>2221</v>
      </c>
      <c r="C424" t="s">
        <v>2176</v>
      </c>
      <c r="D424">
        <v>550.23050000000001</v>
      </c>
      <c r="E424">
        <v>0.64732999999999996</v>
      </c>
    </row>
    <row r="425" spans="1:5" x14ac:dyDescent="0.35">
      <c r="A425" t="s">
        <v>98</v>
      </c>
      <c r="B425" t="s">
        <v>101</v>
      </c>
      <c r="C425" t="s">
        <v>100</v>
      </c>
      <c r="D425">
        <v>926</v>
      </c>
      <c r="E425">
        <v>0.92600000000000005</v>
      </c>
    </row>
    <row r="426" spans="1:5" x14ac:dyDescent="0.35">
      <c r="A426" t="s">
        <v>98</v>
      </c>
      <c r="B426" t="s">
        <v>99</v>
      </c>
      <c r="C426" t="s">
        <v>100</v>
      </c>
      <c r="D426">
        <v>1125.3</v>
      </c>
      <c r="E426">
        <v>2.0459999999999998</v>
      </c>
    </row>
    <row r="427" spans="1:5" x14ac:dyDescent="0.35">
      <c r="A427" t="s">
        <v>1401</v>
      </c>
      <c r="B427" t="s">
        <v>1402</v>
      </c>
      <c r="C427" t="s">
        <v>1383</v>
      </c>
      <c r="D427">
        <v>2263.6320000000001</v>
      </c>
      <c r="E427">
        <v>3.7727200000000001</v>
      </c>
    </row>
    <row r="428" spans="1:5" x14ac:dyDescent="0.35">
      <c r="A428" t="s">
        <v>1499</v>
      </c>
      <c r="B428" t="s">
        <v>1500</v>
      </c>
      <c r="C428" t="s">
        <v>1476</v>
      </c>
      <c r="D428">
        <v>125.4</v>
      </c>
      <c r="E428">
        <v>6.2700000000000006E-2</v>
      </c>
    </row>
    <row r="429" spans="1:5" x14ac:dyDescent="0.35">
      <c r="A429" t="s">
        <v>1499</v>
      </c>
      <c r="B429" t="s">
        <v>1501</v>
      </c>
      <c r="C429" t="s">
        <v>1476</v>
      </c>
      <c r="D429">
        <v>1378.86</v>
      </c>
      <c r="E429">
        <v>0.32829999999999998</v>
      </c>
    </row>
    <row r="430" spans="1:5" x14ac:dyDescent="0.35">
      <c r="A430" t="s">
        <v>835</v>
      </c>
      <c r="B430" t="s">
        <v>1675</v>
      </c>
      <c r="C430" t="s">
        <v>1644</v>
      </c>
      <c r="D430">
        <v>7445.6</v>
      </c>
      <c r="E430">
        <v>18.16</v>
      </c>
    </row>
    <row r="431" spans="1:5" x14ac:dyDescent="0.35">
      <c r="A431" t="s">
        <v>835</v>
      </c>
      <c r="B431" t="s">
        <v>1676</v>
      </c>
      <c r="C431" t="s">
        <v>1644</v>
      </c>
      <c r="D431">
        <v>57043</v>
      </c>
      <c r="E431">
        <v>20.3</v>
      </c>
    </row>
    <row r="432" spans="1:5" x14ac:dyDescent="0.35">
      <c r="A432" t="s">
        <v>835</v>
      </c>
      <c r="B432" t="s">
        <v>1677</v>
      </c>
      <c r="C432" t="s">
        <v>1644</v>
      </c>
      <c r="D432">
        <v>33541.199999999997</v>
      </c>
      <c r="E432">
        <v>27.72</v>
      </c>
    </row>
    <row r="433" spans="1:5" x14ac:dyDescent="0.35">
      <c r="A433" t="s">
        <v>835</v>
      </c>
      <c r="B433" t="s">
        <v>836</v>
      </c>
      <c r="C433" t="s">
        <v>834</v>
      </c>
      <c r="D433">
        <v>54900</v>
      </c>
      <c r="E433">
        <v>91.5</v>
      </c>
    </row>
    <row r="434" spans="1:5" x14ac:dyDescent="0.35">
      <c r="A434" t="s">
        <v>393</v>
      </c>
      <c r="B434" t="s">
        <v>394</v>
      </c>
      <c r="C434" t="s">
        <v>381</v>
      </c>
      <c r="D434">
        <v>10506.6</v>
      </c>
      <c r="E434">
        <v>13.47</v>
      </c>
    </row>
    <row r="435" spans="1:5" x14ac:dyDescent="0.35">
      <c r="A435" t="s">
        <v>1455</v>
      </c>
      <c r="B435" t="s">
        <v>1471</v>
      </c>
      <c r="C435" t="s">
        <v>1465</v>
      </c>
      <c r="D435">
        <v>359911.2</v>
      </c>
      <c r="E435">
        <v>14.9963</v>
      </c>
    </row>
    <row r="436" spans="1:5" x14ac:dyDescent="0.35">
      <c r="A436" t="s">
        <v>1455</v>
      </c>
      <c r="B436" t="s">
        <v>1456</v>
      </c>
      <c r="C436" t="s">
        <v>1457</v>
      </c>
      <c r="D436">
        <v>29600</v>
      </c>
      <c r="E436">
        <v>14.8</v>
      </c>
    </row>
    <row r="437" spans="1:5" x14ac:dyDescent="0.35">
      <c r="A437" t="s">
        <v>395</v>
      </c>
      <c r="B437" t="s">
        <v>396</v>
      </c>
      <c r="C437" t="s">
        <v>381</v>
      </c>
      <c r="D437">
        <v>4902</v>
      </c>
      <c r="E437">
        <v>86</v>
      </c>
    </row>
    <row r="438" spans="1:5" x14ac:dyDescent="0.35">
      <c r="A438" t="s">
        <v>146</v>
      </c>
      <c r="B438" t="s">
        <v>421</v>
      </c>
      <c r="C438" t="s">
        <v>381</v>
      </c>
      <c r="D438">
        <v>1537.1979999999999</v>
      </c>
      <c r="E438">
        <v>7.0602499999999999</v>
      </c>
    </row>
    <row r="439" spans="1:5" x14ac:dyDescent="0.35">
      <c r="A439" t="s">
        <v>146</v>
      </c>
      <c r="B439" t="s">
        <v>397</v>
      </c>
      <c r="C439" t="s">
        <v>381</v>
      </c>
      <c r="D439">
        <v>43625.439999999995</v>
      </c>
      <c r="E439">
        <v>109.06359999999999</v>
      </c>
    </row>
    <row r="440" spans="1:5" x14ac:dyDescent="0.35">
      <c r="A440" t="s">
        <v>146</v>
      </c>
      <c r="B440" t="s">
        <v>147</v>
      </c>
      <c r="C440" t="s">
        <v>148</v>
      </c>
      <c r="D440">
        <v>88320</v>
      </c>
      <c r="E440">
        <v>38.4</v>
      </c>
    </row>
    <row r="441" spans="1:5" x14ac:dyDescent="0.35">
      <c r="A441" t="s">
        <v>146</v>
      </c>
      <c r="B441" t="s">
        <v>1192</v>
      </c>
      <c r="C441" t="s">
        <v>1191</v>
      </c>
      <c r="D441">
        <v>4212</v>
      </c>
      <c r="E441">
        <v>32.4</v>
      </c>
    </row>
    <row r="442" spans="1:5" x14ac:dyDescent="0.35">
      <c r="A442" t="s">
        <v>398</v>
      </c>
      <c r="B442" t="s">
        <v>399</v>
      </c>
      <c r="C442" t="s">
        <v>381</v>
      </c>
      <c r="D442">
        <v>750</v>
      </c>
      <c r="E442">
        <v>0.25</v>
      </c>
    </row>
    <row r="443" spans="1:5" x14ac:dyDescent="0.35">
      <c r="A443" t="s">
        <v>995</v>
      </c>
      <c r="B443" t="s">
        <v>996</v>
      </c>
      <c r="C443" t="s">
        <v>997</v>
      </c>
      <c r="D443">
        <v>754.55000000000007</v>
      </c>
      <c r="E443">
        <v>0.75455000000000005</v>
      </c>
    </row>
    <row r="444" spans="1:5" x14ac:dyDescent="0.35">
      <c r="A444" t="s">
        <v>998</v>
      </c>
      <c r="B444" t="s">
        <v>999</v>
      </c>
      <c r="C444" t="s">
        <v>997</v>
      </c>
      <c r="D444">
        <v>758.31799999999998</v>
      </c>
      <c r="E444">
        <v>15.166359999999999</v>
      </c>
    </row>
    <row r="445" spans="1:5" x14ac:dyDescent="0.35">
      <c r="A445" t="s">
        <v>1321</v>
      </c>
      <c r="B445" t="s">
        <v>1322</v>
      </c>
      <c r="C445" t="s">
        <v>1315</v>
      </c>
      <c r="D445">
        <v>1719.0000000000002</v>
      </c>
      <c r="E445">
        <v>17.190000000000001</v>
      </c>
    </row>
    <row r="446" spans="1:5" x14ac:dyDescent="0.35">
      <c r="A446" t="s">
        <v>1323</v>
      </c>
      <c r="B446" t="s">
        <v>1324</v>
      </c>
      <c r="C446" t="s">
        <v>1315</v>
      </c>
      <c r="D446">
        <v>2224</v>
      </c>
      <c r="E446">
        <v>22.24</v>
      </c>
    </row>
    <row r="447" spans="1:5" x14ac:dyDescent="0.35">
      <c r="A447" t="s">
        <v>1325</v>
      </c>
      <c r="B447" t="s">
        <v>1326</v>
      </c>
      <c r="C447" t="s">
        <v>1315</v>
      </c>
      <c r="D447">
        <v>5670</v>
      </c>
      <c r="E447">
        <v>56.7</v>
      </c>
    </row>
    <row r="448" spans="1:5" x14ac:dyDescent="0.35">
      <c r="A448" t="s">
        <v>400</v>
      </c>
      <c r="B448" t="s">
        <v>401</v>
      </c>
      <c r="C448" t="s">
        <v>381</v>
      </c>
      <c r="D448">
        <v>1682.6400000000003</v>
      </c>
      <c r="E448">
        <v>1.026</v>
      </c>
    </row>
    <row r="449" spans="1:5" x14ac:dyDescent="0.35">
      <c r="A449" t="s">
        <v>400</v>
      </c>
      <c r="B449" t="s">
        <v>402</v>
      </c>
      <c r="C449" t="s">
        <v>381</v>
      </c>
      <c r="D449">
        <v>929.50400000000002</v>
      </c>
      <c r="E449">
        <v>0.58094000000000001</v>
      </c>
    </row>
    <row r="450" spans="1:5" x14ac:dyDescent="0.35">
      <c r="A450" t="s">
        <v>400</v>
      </c>
      <c r="B450" t="s">
        <v>403</v>
      </c>
      <c r="C450" t="s">
        <v>381</v>
      </c>
      <c r="D450">
        <v>2581</v>
      </c>
      <c r="E450">
        <v>8.9</v>
      </c>
    </row>
    <row r="451" spans="1:5" x14ac:dyDescent="0.35">
      <c r="A451" t="s">
        <v>1458</v>
      </c>
      <c r="B451" t="s">
        <v>1459</v>
      </c>
      <c r="C451" t="s">
        <v>1457</v>
      </c>
      <c r="D451">
        <v>90595.636100000003</v>
      </c>
      <c r="E451">
        <v>59.997109999999999</v>
      </c>
    </row>
    <row r="452" spans="1:5" x14ac:dyDescent="0.35">
      <c r="A452" t="s">
        <v>870</v>
      </c>
      <c r="B452" t="s">
        <v>871</v>
      </c>
      <c r="C452" t="s">
        <v>872</v>
      </c>
      <c r="D452">
        <v>321.98899999999998</v>
      </c>
      <c r="E452">
        <v>3.2198899999999999</v>
      </c>
    </row>
    <row r="453" spans="1:5" x14ac:dyDescent="0.35">
      <c r="A453" t="s">
        <v>2298</v>
      </c>
      <c r="B453" t="s">
        <v>2299</v>
      </c>
      <c r="C453" t="s">
        <v>2294</v>
      </c>
      <c r="D453">
        <v>977.27</v>
      </c>
      <c r="E453">
        <v>0.69804999999999995</v>
      </c>
    </row>
    <row r="454" spans="1:5" x14ac:dyDescent="0.35">
      <c r="A454" t="s">
        <v>253</v>
      </c>
      <c r="B454" t="s">
        <v>254</v>
      </c>
      <c r="C454" t="s">
        <v>255</v>
      </c>
      <c r="D454">
        <v>2347.6551999999997</v>
      </c>
      <c r="E454">
        <v>1.4040999999999999</v>
      </c>
    </row>
    <row r="455" spans="1:5" x14ac:dyDescent="0.35">
      <c r="A455" t="s">
        <v>1678</v>
      </c>
      <c r="B455" t="s">
        <v>1679</v>
      </c>
      <c r="C455" t="s">
        <v>1644</v>
      </c>
      <c r="D455">
        <v>2369.1030000000001</v>
      </c>
      <c r="E455">
        <v>13.9359</v>
      </c>
    </row>
    <row r="456" spans="1:5" x14ac:dyDescent="0.35">
      <c r="A456" t="s">
        <v>1403</v>
      </c>
      <c r="B456" t="s">
        <v>1404</v>
      </c>
      <c r="C456" t="s">
        <v>1383</v>
      </c>
      <c r="D456">
        <v>5664</v>
      </c>
      <c r="E456">
        <v>47.2</v>
      </c>
    </row>
    <row r="457" spans="1:5" x14ac:dyDescent="0.35">
      <c r="A457" t="s">
        <v>1403</v>
      </c>
      <c r="B457" t="s">
        <v>1405</v>
      </c>
      <c r="C457" t="s">
        <v>1383</v>
      </c>
      <c r="D457">
        <v>64237.5</v>
      </c>
      <c r="E457">
        <v>256.95</v>
      </c>
    </row>
    <row r="458" spans="1:5" x14ac:dyDescent="0.35">
      <c r="A458" t="s">
        <v>643</v>
      </c>
      <c r="B458" t="s">
        <v>644</v>
      </c>
      <c r="C458" t="s">
        <v>635</v>
      </c>
      <c r="D458">
        <v>273.416</v>
      </c>
      <c r="E458">
        <v>2.7341600000000001</v>
      </c>
    </row>
    <row r="459" spans="1:5" x14ac:dyDescent="0.35">
      <c r="A459" t="s">
        <v>643</v>
      </c>
      <c r="B459" t="s">
        <v>645</v>
      </c>
      <c r="C459" t="s">
        <v>635</v>
      </c>
      <c r="D459">
        <v>410.166</v>
      </c>
      <c r="E459">
        <v>4.1016599999999999</v>
      </c>
    </row>
    <row r="460" spans="1:5" x14ac:dyDescent="0.35">
      <c r="A460" t="s">
        <v>142</v>
      </c>
      <c r="B460" t="s">
        <v>140</v>
      </c>
      <c r="C460" t="s">
        <v>100</v>
      </c>
      <c r="D460">
        <v>4750.9092000000001</v>
      </c>
      <c r="E460">
        <v>10.81818</v>
      </c>
    </row>
    <row r="461" spans="1:5" x14ac:dyDescent="0.35">
      <c r="A461" t="s">
        <v>1650</v>
      </c>
      <c r="B461" t="s">
        <v>1651</v>
      </c>
      <c r="C461" t="s">
        <v>1644</v>
      </c>
      <c r="D461">
        <v>198283.2</v>
      </c>
      <c r="E461">
        <v>9.8160000000000007</v>
      </c>
    </row>
    <row r="462" spans="1:5" x14ac:dyDescent="0.35">
      <c r="A462" t="s">
        <v>1680</v>
      </c>
      <c r="B462" t="s">
        <v>1681</v>
      </c>
      <c r="C462" t="s">
        <v>1644</v>
      </c>
      <c r="D462">
        <v>4061.2601999999997</v>
      </c>
      <c r="E462">
        <v>67.687669999999997</v>
      </c>
    </row>
    <row r="463" spans="1:5" x14ac:dyDescent="0.35">
      <c r="A463" t="s">
        <v>1680</v>
      </c>
      <c r="B463" t="s">
        <v>1682</v>
      </c>
      <c r="C463" t="s">
        <v>1644</v>
      </c>
      <c r="D463">
        <v>6091.8797999999997</v>
      </c>
      <c r="E463">
        <v>101.53133</v>
      </c>
    </row>
    <row r="464" spans="1:5" x14ac:dyDescent="0.35">
      <c r="A464" t="s">
        <v>1680</v>
      </c>
      <c r="B464" t="s">
        <v>1683</v>
      </c>
      <c r="C464" t="s">
        <v>1644</v>
      </c>
      <c r="D464">
        <v>97470</v>
      </c>
      <c r="E464">
        <v>135.375</v>
      </c>
    </row>
    <row r="465" spans="1:5" x14ac:dyDescent="0.35">
      <c r="A465" t="s">
        <v>1680</v>
      </c>
      <c r="B465" t="s">
        <v>1684</v>
      </c>
      <c r="C465" t="s">
        <v>1644</v>
      </c>
      <c r="D465">
        <v>10153.120199999999</v>
      </c>
      <c r="E465">
        <v>169.21867</v>
      </c>
    </row>
    <row r="466" spans="1:5" x14ac:dyDescent="0.35">
      <c r="A466" t="s">
        <v>1680</v>
      </c>
      <c r="B466" t="s">
        <v>1685</v>
      </c>
      <c r="C466" t="s">
        <v>1644</v>
      </c>
      <c r="D466">
        <v>12183.760200000001</v>
      </c>
      <c r="E466">
        <v>203.06267</v>
      </c>
    </row>
    <row r="467" spans="1:5" x14ac:dyDescent="0.35">
      <c r="A467" t="s">
        <v>1615</v>
      </c>
      <c r="B467" t="s">
        <v>1616</v>
      </c>
      <c r="C467" t="s">
        <v>1617</v>
      </c>
      <c r="D467">
        <v>80000</v>
      </c>
      <c r="E467">
        <v>100</v>
      </c>
    </row>
    <row r="468" spans="1:5" x14ac:dyDescent="0.35">
      <c r="A468" t="s">
        <v>837</v>
      </c>
      <c r="B468" t="s">
        <v>1184</v>
      </c>
      <c r="C468" t="s">
        <v>1183</v>
      </c>
      <c r="D468">
        <v>544</v>
      </c>
      <c r="E468">
        <v>6.8</v>
      </c>
    </row>
    <row r="469" spans="1:5" x14ac:dyDescent="0.35">
      <c r="A469" t="s">
        <v>837</v>
      </c>
      <c r="B469" t="s">
        <v>839</v>
      </c>
      <c r="C469" t="s">
        <v>834</v>
      </c>
      <c r="D469">
        <v>5374.6</v>
      </c>
      <c r="E469">
        <v>2.4430000000000001</v>
      </c>
    </row>
    <row r="470" spans="1:5" x14ac:dyDescent="0.35">
      <c r="A470" t="s">
        <v>837</v>
      </c>
      <c r="B470" t="s">
        <v>840</v>
      </c>
      <c r="C470" t="s">
        <v>834</v>
      </c>
      <c r="D470">
        <v>415.8</v>
      </c>
      <c r="E470">
        <v>5.94</v>
      </c>
    </row>
    <row r="471" spans="1:5" x14ac:dyDescent="0.35">
      <c r="A471" t="s">
        <v>837</v>
      </c>
      <c r="B471" t="s">
        <v>838</v>
      </c>
      <c r="C471" t="s">
        <v>834</v>
      </c>
      <c r="D471">
        <v>650.04</v>
      </c>
      <c r="E471">
        <v>0.54169999999999996</v>
      </c>
    </row>
    <row r="472" spans="1:5" x14ac:dyDescent="0.35">
      <c r="A472" t="s">
        <v>120</v>
      </c>
      <c r="B472" t="s">
        <v>121</v>
      </c>
      <c r="C472" t="s">
        <v>100</v>
      </c>
      <c r="D472">
        <v>18344.73</v>
      </c>
      <c r="E472">
        <v>0.31304999999999999</v>
      </c>
    </row>
    <row r="473" spans="1:5" x14ac:dyDescent="0.35">
      <c r="A473" t="s">
        <v>976</v>
      </c>
      <c r="B473" t="s">
        <v>977</v>
      </c>
      <c r="C473" t="s">
        <v>975</v>
      </c>
      <c r="D473">
        <v>14352.4</v>
      </c>
      <c r="E473">
        <v>6.77</v>
      </c>
    </row>
    <row r="474" spans="1:5" x14ac:dyDescent="0.35">
      <c r="A474" t="s">
        <v>1502</v>
      </c>
      <c r="B474" t="s">
        <v>1503</v>
      </c>
      <c r="C474" t="s">
        <v>1476</v>
      </c>
      <c r="D474">
        <v>11270</v>
      </c>
      <c r="E474">
        <v>322</v>
      </c>
    </row>
    <row r="475" spans="1:5" x14ac:dyDescent="0.35">
      <c r="A475" t="s">
        <v>1502</v>
      </c>
      <c r="B475" t="s">
        <v>1504</v>
      </c>
      <c r="C475" t="s">
        <v>1476</v>
      </c>
      <c r="D475">
        <v>30271.449999999997</v>
      </c>
      <c r="E475">
        <v>550.39</v>
      </c>
    </row>
    <row r="476" spans="1:5" x14ac:dyDescent="0.35">
      <c r="A476" t="s">
        <v>1502</v>
      </c>
      <c r="B476" t="s">
        <v>1505</v>
      </c>
      <c r="C476" t="s">
        <v>1476</v>
      </c>
      <c r="D476">
        <v>39334.899999999994</v>
      </c>
      <c r="E476">
        <v>715.18</v>
      </c>
    </row>
    <row r="477" spans="1:5" x14ac:dyDescent="0.35">
      <c r="A477" t="s">
        <v>1050</v>
      </c>
      <c r="B477" t="s">
        <v>1067</v>
      </c>
      <c r="C477" t="s">
        <v>1052</v>
      </c>
      <c r="D477">
        <v>7116.34</v>
      </c>
      <c r="E477">
        <v>323.47000000000003</v>
      </c>
    </row>
    <row r="478" spans="1:5" x14ac:dyDescent="0.35">
      <c r="A478" t="s">
        <v>1050</v>
      </c>
      <c r="B478" t="s">
        <v>1051</v>
      </c>
      <c r="C478" t="s">
        <v>1052</v>
      </c>
      <c r="D478">
        <v>44624.36</v>
      </c>
      <c r="E478">
        <v>1014.19</v>
      </c>
    </row>
    <row r="479" spans="1:5" x14ac:dyDescent="0.35">
      <c r="A479" t="s">
        <v>1050</v>
      </c>
      <c r="B479" t="s">
        <v>1053</v>
      </c>
      <c r="C479" t="s">
        <v>1052</v>
      </c>
      <c r="D479">
        <v>33229.040000000001</v>
      </c>
      <c r="E479">
        <v>639.02</v>
      </c>
    </row>
    <row r="480" spans="1:5" x14ac:dyDescent="0.35">
      <c r="A480" t="s">
        <v>1050</v>
      </c>
      <c r="B480" t="s">
        <v>1054</v>
      </c>
      <c r="C480" t="s">
        <v>1052</v>
      </c>
      <c r="D480">
        <v>32781</v>
      </c>
      <c r="E480">
        <v>780.5</v>
      </c>
    </row>
    <row r="481" spans="1:5" x14ac:dyDescent="0.35">
      <c r="A481" t="s">
        <v>1813</v>
      </c>
      <c r="B481" t="s">
        <v>1814</v>
      </c>
      <c r="C481" t="s">
        <v>1795</v>
      </c>
      <c r="D481">
        <v>98275.3128</v>
      </c>
      <c r="E481">
        <v>45.49783</v>
      </c>
    </row>
    <row r="482" spans="1:5" x14ac:dyDescent="0.35">
      <c r="A482" t="s">
        <v>1813</v>
      </c>
      <c r="B482" t="s">
        <v>1815</v>
      </c>
      <c r="C482" t="s">
        <v>1795</v>
      </c>
      <c r="D482">
        <v>173427.48000000004</v>
      </c>
      <c r="E482">
        <v>53.527000000000001</v>
      </c>
    </row>
    <row r="483" spans="1:5" x14ac:dyDescent="0.35">
      <c r="A483" t="s">
        <v>1813</v>
      </c>
      <c r="B483" t="s">
        <v>1816</v>
      </c>
      <c r="C483" t="s">
        <v>1795</v>
      </c>
      <c r="D483">
        <v>115618.32</v>
      </c>
      <c r="E483">
        <v>53.527000000000001</v>
      </c>
    </row>
    <row r="484" spans="1:5" x14ac:dyDescent="0.35">
      <c r="A484" t="s">
        <v>1813</v>
      </c>
      <c r="B484" t="s">
        <v>1817</v>
      </c>
      <c r="C484" t="s">
        <v>1795</v>
      </c>
      <c r="D484">
        <v>81750.240000000005</v>
      </c>
      <c r="E484">
        <v>3406.26</v>
      </c>
    </row>
    <row r="485" spans="1:5" x14ac:dyDescent="0.35">
      <c r="A485" t="s">
        <v>1813</v>
      </c>
      <c r="B485" t="s">
        <v>1818</v>
      </c>
      <c r="C485" t="s">
        <v>1795</v>
      </c>
      <c r="D485">
        <v>391720</v>
      </c>
      <c r="E485">
        <v>3917.2</v>
      </c>
    </row>
    <row r="486" spans="1:5" x14ac:dyDescent="0.35">
      <c r="A486" t="s">
        <v>2251</v>
      </c>
      <c r="B486" t="s">
        <v>2252</v>
      </c>
      <c r="C486" t="s">
        <v>2253</v>
      </c>
      <c r="D486">
        <v>108877.64159999999</v>
      </c>
      <c r="E486">
        <v>3.7389299999999999</v>
      </c>
    </row>
    <row r="487" spans="1:5" x14ac:dyDescent="0.35">
      <c r="A487" t="s">
        <v>2251</v>
      </c>
      <c r="B487" t="s">
        <v>2254</v>
      </c>
      <c r="C487" t="s">
        <v>2253</v>
      </c>
      <c r="D487">
        <v>163316.46239999999</v>
      </c>
      <c r="E487">
        <v>3.7389299999999999</v>
      </c>
    </row>
    <row r="488" spans="1:5" x14ac:dyDescent="0.35">
      <c r="A488" t="s">
        <v>873</v>
      </c>
      <c r="B488" t="s">
        <v>874</v>
      </c>
      <c r="C488" t="s">
        <v>872</v>
      </c>
      <c r="D488">
        <v>148009.34400000001</v>
      </c>
      <c r="E488">
        <v>3.2231999999999998</v>
      </c>
    </row>
    <row r="489" spans="1:5" x14ac:dyDescent="0.35">
      <c r="A489" t="s">
        <v>878</v>
      </c>
      <c r="B489" t="s">
        <v>879</v>
      </c>
      <c r="C489" t="s">
        <v>877</v>
      </c>
      <c r="D489">
        <v>3586.4</v>
      </c>
      <c r="E489">
        <v>44.83</v>
      </c>
    </row>
    <row r="490" spans="1:5" x14ac:dyDescent="0.35">
      <c r="A490" t="s">
        <v>978</v>
      </c>
      <c r="B490" t="s">
        <v>1652</v>
      </c>
      <c r="C490" t="s">
        <v>1644</v>
      </c>
      <c r="D490">
        <v>37620</v>
      </c>
      <c r="E490">
        <v>1.8</v>
      </c>
    </row>
    <row r="491" spans="1:5" x14ac:dyDescent="0.35">
      <c r="A491" t="s">
        <v>978</v>
      </c>
      <c r="B491" t="s">
        <v>979</v>
      </c>
      <c r="C491" t="s">
        <v>975</v>
      </c>
      <c r="D491">
        <v>312250</v>
      </c>
      <c r="E491">
        <v>32.299999999999997</v>
      </c>
    </row>
    <row r="492" spans="1:5" x14ac:dyDescent="0.35">
      <c r="A492" t="s">
        <v>978</v>
      </c>
      <c r="B492" t="s">
        <v>1643</v>
      </c>
      <c r="C492" t="s">
        <v>1644</v>
      </c>
      <c r="D492">
        <v>116775.5</v>
      </c>
      <c r="E492">
        <v>1.73</v>
      </c>
    </row>
    <row r="493" spans="1:5" x14ac:dyDescent="0.35">
      <c r="A493" t="s">
        <v>793</v>
      </c>
      <c r="B493" t="s">
        <v>794</v>
      </c>
      <c r="C493" t="s">
        <v>790</v>
      </c>
      <c r="D493">
        <v>322655.25</v>
      </c>
      <c r="E493">
        <v>6.4210000000000003</v>
      </c>
    </row>
    <row r="494" spans="1:5" x14ac:dyDescent="0.35">
      <c r="A494" t="s">
        <v>793</v>
      </c>
      <c r="B494" t="s">
        <v>795</v>
      </c>
      <c r="C494" t="s">
        <v>790</v>
      </c>
      <c r="D494">
        <v>118792.2</v>
      </c>
      <c r="E494">
        <v>3.2105999999999999</v>
      </c>
    </row>
    <row r="495" spans="1:5" x14ac:dyDescent="0.35">
      <c r="A495" t="s">
        <v>793</v>
      </c>
      <c r="B495" t="s">
        <v>848</v>
      </c>
      <c r="C495" t="s">
        <v>848</v>
      </c>
      <c r="D495">
        <v>133560</v>
      </c>
      <c r="E495">
        <v>1.2E-2</v>
      </c>
    </row>
    <row r="496" spans="1:5" x14ac:dyDescent="0.35">
      <c r="A496" t="s">
        <v>793</v>
      </c>
      <c r="B496" t="s">
        <v>2142</v>
      </c>
      <c r="C496" t="s">
        <v>2113</v>
      </c>
      <c r="D496">
        <v>170451.20000000001</v>
      </c>
      <c r="E496">
        <v>5.3266</v>
      </c>
    </row>
    <row r="497" spans="1:5" x14ac:dyDescent="0.35">
      <c r="A497" t="s">
        <v>793</v>
      </c>
      <c r="B497" t="s">
        <v>2143</v>
      </c>
      <c r="C497" t="s">
        <v>2113</v>
      </c>
      <c r="D497">
        <v>93624.4</v>
      </c>
      <c r="E497">
        <v>2.4638</v>
      </c>
    </row>
    <row r="498" spans="1:5" x14ac:dyDescent="0.35">
      <c r="A498" t="s">
        <v>2222</v>
      </c>
      <c r="B498" t="s">
        <v>2223</v>
      </c>
      <c r="C498" t="s">
        <v>2176</v>
      </c>
      <c r="D498">
        <v>1364.55</v>
      </c>
      <c r="E498">
        <v>0.41349999999999998</v>
      </c>
    </row>
    <row r="499" spans="1:5" x14ac:dyDescent="0.35">
      <c r="A499" t="s">
        <v>1686</v>
      </c>
      <c r="B499" t="s">
        <v>1687</v>
      </c>
      <c r="C499" t="s">
        <v>1644</v>
      </c>
      <c r="D499">
        <v>40156.625</v>
      </c>
      <c r="E499">
        <v>3.3325</v>
      </c>
    </row>
    <row r="500" spans="1:5" x14ac:dyDescent="0.35">
      <c r="A500" t="s">
        <v>1793</v>
      </c>
      <c r="B500" t="s">
        <v>1796</v>
      </c>
      <c r="C500" t="s">
        <v>1795</v>
      </c>
      <c r="D500">
        <v>91392</v>
      </c>
      <c r="E500">
        <v>108.8</v>
      </c>
    </row>
    <row r="501" spans="1:5" x14ac:dyDescent="0.35">
      <c r="A501" t="s">
        <v>1793</v>
      </c>
      <c r="B501" t="s">
        <v>1794</v>
      </c>
      <c r="C501" t="s">
        <v>1795</v>
      </c>
      <c r="D501">
        <v>397824</v>
      </c>
      <c r="E501">
        <v>25.9</v>
      </c>
    </row>
    <row r="502" spans="1:5" x14ac:dyDescent="0.35">
      <c r="A502" t="s">
        <v>1793</v>
      </c>
      <c r="B502" t="s">
        <v>1797</v>
      </c>
      <c r="C502" t="s">
        <v>1795</v>
      </c>
      <c r="D502">
        <v>111906.03599999999</v>
      </c>
      <c r="E502">
        <v>103.61669999999999</v>
      </c>
    </row>
    <row r="503" spans="1:5" x14ac:dyDescent="0.35">
      <c r="A503" t="s">
        <v>1000</v>
      </c>
      <c r="B503" t="s">
        <v>1006</v>
      </c>
      <c r="C503" t="s">
        <v>997</v>
      </c>
      <c r="D503">
        <v>214.4</v>
      </c>
      <c r="E503">
        <v>2.6800000000000001E-3</v>
      </c>
    </row>
    <row r="504" spans="1:5" x14ac:dyDescent="0.35">
      <c r="A504" t="s">
        <v>1000</v>
      </c>
      <c r="B504" t="s">
        <v>1001</v>
      </c>
      <c r="C504" t="s">
        <v>997</v>
      </c>
      <c r="D504">
        <v>726.02719999999999</v>
      </c>
      <c r="E504">
        <v>0.20055999999999999</v>
      </c>
    </row>
    <row r="505" spans="1:5" x14ac:dyDescent="0.35">
      <c r="A505" t="s">
        <v>1000</v>
      </c>
      <c r="B505" t="s">
        <v>1005</v>
      </c>
      <c r="C505" t="s">
        <v>997</v>
      </c>
      <c r="D505">
        <v>722.00160000000005</v>
      </c>
      <c r="E505">
        <v>6.01668</v>
      </c>
    </row>
    <row r="506" spans="1:5" x14ac:dyDescent="0.35">
      <c r="A506" t="s">
        <v>1000</v>
      </c>
      <c r="B506" t="s">
        <v>1002</v>
      </c>
      <c r="C506" t="s">
        <v>997</v>
      </c>
      <c r="D506">
        <v>266.91199999999998</v>
      </c>
      <c r="E506">
        <v>8.3409999999999998E-2</v>
      </c>
    </row>
    <row r="507" spans="1:5" x14ac:dyDescent="0.35">
      <c r="A507" t="s">
        <v>1000</v>
      </c>
      <c r="B507" t="s">
        <v>1003</v>
      </c>
      <c r="C507" t="s">
        <v>997</v>
      </c>
      <c r="D507">
        <v>526.64499999999998</v>
      </c>
      <c r="E507">
        <v>0.15046999999999999</v>
      </c>
    </row>
    <row r="508" spans="1:5" x14ac:dyDescent="0.35">
      <c r="A508" t="s">
        <v>1000</v>
      </c>
      <c r="B508" t="s">
        <v>1004</v>
      </c>
      <c r="C508" t="s">
        <v>997</v>
      </c>
      <c r="D508">
        <v>421.17599999999999</v>
      </c>
      <c r="E508">
        <v>0.20055999999999999</v>
      </c>
    </row>
    <row r="509" spans="1:5" x14ac:dyDescent="0.35">
      <c r="A509" t="s">
        <v>2224</v>
      </c>
      <c r="B509" t="s">
        <v>2225</v>
      </c>
      <c r="C509" t="s">
        <v>2176</v>
      </c>
      <c r="D509">
        <v>11616</v>
      </c>
      <c r="E509">
        <v>0.35199999999999998</v>
      </c>
    </row>
    <row r="510" spans="1:5" x14ac:dyDescent="0.35">
      <c r="A510" t="s">
        <v>747</v>
      </c>
      <c r="B510" t="s">
        <v>748</v>
      </c>
      <c r="C510" t="s">
        <v>734</v>
      </c>
      <c r="D510">
        <v>56610</v>
      </c>
      <c r="E510">
        <v>51</v>
      </c>
    </row>
    <row r="511" spans="1:5" x14ac:dyDescent="0.35">
      <c r="A511" t="s">
        <v>747</v>
      </c>
      <c r="B511" t="s">
        <v>1573</v>
      </c>
      <c r="C511" t="s">
        <v>1566</v>
      </c>
      <c r="D511">
        <v>1519.1000000000001</v>
      </c>
      <c r="E511">
        <v>13.81</v>
      </c>
    </row>
    <row r="512" spans="1:5" x14ac:dyDescent="0.35">
      <c r="A512" t="s">
        <v>190</v>
      </c>
      <c r="B512" t="s">
        <v>193</v>
      </c>
      <c r="C512" t="s">
        <v>180</v>
      </c>
      <c r="D512">
        <v>105827.15</v>
      </c>
      <c r="E512">
        <v>74.004999999999995</v>
      </c>
    </row>
    <row r="513" spans="1:5" x14ac:dyDescent="0.35">
      <c r="A513" t="s">
        <v>190</v>
      </c>
      <c r="B513" t="s">
        <v>191</v>
      </c>
      <c r="C513" t="s">
        <v>180</v>
      </c>
      <c r="D513">
        <v>212029.48199999999</v>
      </c>
      <c r="E513">
        <v>18.5017</v>
      </c>
    </row>
    <row r="514" spans="1:5" x14ac:dyDescent="0.35">
      <c r="A514" t="s">
        <v>190</v>
      </c>
      <c r="B514" t="s">
        <v>192</v>
      </c>
      <c r="C514" t="s">
        <v>180</v>
      </c>
      <c r="D514">
        <v>747466.66</v>
      </c>
      <c r="E514">
        <v>37.003300000000003</v>
      </c>
    </row>
    <row r="515" spans="1:5" x14ac:dyDescent="0.35">
      <c r="A515" t="s">
        <v>2181</v>
      </c>
      <c r="B515" t="s">
        <v>2182</v>
      </c>
      <c r="C515" t="s">
        <v>2176</v>
      </c>
      <c r="D515">
        <v>888.38200000000006</v>
      </c>
      <c r="E515">
        <v>0.40381</v>
      </c>
    </row>
    <row r="516" spans="1:5" x14ac:dyDescent="0.35">
      <c r="A516" t="s">
        <v>2181</v>
      </c>
      <c r="B516" t="s">
        <v>2183</v>
      </c>
      <c r="C516" t="s">
        <v>2176</v>
      </c>
      <c r="D516">
        <v>240.8</v>
      </c>
      <c r="E516">
        <v>0.28000000000000003</v>
      </c>
    </row>
    <row r="517" spans="1:5" x14ac:dyDescent="0.35">
      <c r="A517" t="s">
        <v>2313</v>
      </c>
      <c r="B517" t="s">
        <v>2314</v>
      </c>
      <c r="C517" t="s">
        <v>2294</v>
      </c>
      <c r="D517">
        <v>1690000</v>
      </c>
      <c r="E517">
        <v>1625</v>
      </c>
    </row>
    <row r="518" spans="1:5" x14ac:dyDescent="0.35">
      <c r="A518" t="s">
        <v>2361</v>
      </c>
      <c r="B518" t="s">
        <v>2363</v>
      </c>
      <c r="C518" t="s">
        <v>2360</v>
      </c>
      <c r="D518">
        <v>993.93600000000004</v>
      </c>
      <c r="E518">
        <v>1.2424200000000001</v>
      </c>
    </row>
    <row r="519" spans="1:5" x14ac:dyDescent="0.35">
      <c r="A519" t="s">
        <v>2361</v>
      </c>
      <c r="B519" t="s">
        <v>2362</v>
      </c>
      <c r="C519" t="s">
        <v>2360</v>
      </c>
      <c r="D519">
        <v>4317.0974999999999</v>
      </c>
      <c r="E519">
        <v>1.9187099999999999</v>
      </c>
    </row>
    <row r="520" spans="1:5" x14ac:dyDescent="0.35">
      <c r="A520" t="s">
        <v>1368</v>
      </c>
      <c r="B520" t="s">
        <v>1369</v>
      </c>
      <c r="C520" t="s">
        <v>1348</v>
      </c>
      <c r="D520">
        <v>1116900</v>
      </c>
      <c r="E520">
        <v>124.1</v>
      </c>
    </row>
    <row r="521" spans="1:5" x14ac:dyDescent="0.35">
      <c r="A521" t="s">
        <v>122</v>
      </c>
      <c r="B521" t="s">
        <v>123</v>
      </c>
      <c r="C521" t="s">
        <v>100</v>
      </c>
      <c r="D521">
        <v>25980</v>
      </c>
      <c r="E521">
        <v>8.66</v>
      </c>
    </row>
    <row r="522" spans="1:5" x14ac:dyDescent="0.35">
      <c r="A522" t="s">
        <v>1237</v>
      </c>
      <c r="B522" t="s">
        <v>1238</v>
      </c>
      <c r="C522" t="s">
        <v>1238</v>
      </c>
      <c r="D522">
        <v>90710</v>
      </c>
      <c r="E522">
        <v>3.86</v>
      </c>
    </row>
    <row r="523" spans="1:5" x14ac:dyDescent="0.35">
      <c r="A523" t="s">
        <v>985</v>
      </c>
      <c r="B523" t="s">
        <v>989</v>
      </c>
      <c r="C523" t="s">
        <v>987</v>
      </c>
      <c r="D523">
        <v>14723.599999999999</v>
      </c>
      <c r="E523">
        <v>1.4723599999999999</v>
      </c>
    </row>
    <row r="524" spans="1:5" x14ac:dyDescent="0.35">
      <c r="A524" t="s">
        <v>985</v>
      </c>
      <c r="B524" t="s">
        <v>986</v>
      </c>
      <c r="C524" t="s">
        <v>987</v>
      </c>
      <c r="D524">
        <v>30392.34</v>
      </c>
      <c r="E524">
        <v>1.84196</v>
      </c>
    </row>
    <row r="525" spans="1:5" x14ac:dyDescent="0.35">
      <c r="A525" t="s">
        <v>985</v>
      </c>
      <c r="B525" t="s">
        <v>988</v>
      </c>
      <c r="C525" t="s">
        <v>987</v>
      </c>
      <c r="D525">
        <v>15587.8</v>
      </c>
      <c r="E525">
        <v>2.6419999999999999</v>
      </c>
    </row>
    <row r="526" spans="1:5" x14ac:dyDescent="0.35">
      <c r="A526" t="s">
        <v>990</v>
      </c>
      <c r="B526" t="s">
        <v>991</v>
      </c>
      <c r="C526" t="s">
        <v>992</v>
      </c>
      <c r="D526">
        <v>1796.8230000000001</v>
      </c>
      <c r="E526">
        <v>3.9929399999999999</v>
      </c>
    </row>
    <row r="527" spans="1:5" x14ac:dyDescent="0.35">
      <c r="A527" t="s">
        <v>1913</v>
      </c>
      <c r="B527" t="s">
        <v>1914</v>
      </c>
      <c r="C527" t="s">
        <v>1915</v>
      </c>
      <c r="D527">
        <v>4370</v>
      </c>
      <c r="E527">
        <v>2.2999999999999998</v>
      </c>
    </row>
    <row r="528" spans="1:5" x14ac:dyDescent="0.35">
      <c r="A528" t="s">
        <v>1913</v>
      </c>
      <c r="B528" t="s">
        <v>1916</v>
      </c>
      <c r="C528" t="s">
        <v>1915</v>
      </c>
      <c r="D528">
        <v>22400</v>
      </c>
      <c r="E528">
        <v>6.4</v>
      </c>
    </row>
    <row r="529" spans="1:5" x14ac:dyDescent="0.35">
      <c r="A529" t="s">
        <v>1913</v>
      </c>
      <c r="B529" t="s">
        <v>1924</v>
      </c>
      <c r="C529" t="s">
        <v>1915</v>
      </c>
      <c r="D529">
        <v>3337.82</v>
      </c>
      <c r="E529">
        <v>8.3445499999999999</v>
      </c>
    </row>
    <row r="530" spans="1:5" x14ac:dyDescent="0.35">
      <c r="A530" t="s">
        <v>2364</v>
      </c>
      <c r="B530" t="s">
        <v>2365</v>
      </c>
      <c r="C530" t="s">
        <v>2360</v>
      </c>
      <c r="D530">
        <v>7922</v>
      </c>
      <c r="E530">
        <v>1.9804999999999999</v>
      </c>
    </row>
    <row r="531" spans="1:5" x14ac:dyDescent="0.35">
      <c r="A531" t="s">
        <v>1688</v>
      </c>
      <c r="B531" t="s">
        <v>1689</v>
      </c>
      <c r="C531" t="s">
        <v>1644</v>
      </c>
      <c r="D531">
        <v>1600000</v>
      </c>
      <c r="E531">
        <v>100</v>
      </c>
    </row>
    <row r="532" spans="1:5" x14ac:dyDescent="0.35">
      <c r="A532" t="s">
        <v>2255</v>
      </c>
      <c r="B532" t="s">
        <v>2256</v>
      </c>
      <c r="C532" t="s">
        <v>2257</v>
      </c>
      <c r="D532">
        <v>71403.467999999993</v>
      </c>
      <c r="E532">
        <v>14.000679999999999</v>
      </c>
    </row>
    <row r="533" spans="1:5" x14ac:dyDescent="0.35">
      <c r="A533" t="s">
        <v>58</v>
      </c>
      <c r="B533" t="s">
        <v>59</v>
      </c>
      <c r="C533" t="s">
        <v>60</v>
      </c>
      <c r="D533">
        <v>1141950</v>
      </c>
      <c r="E533">
        <v>115</v>
      </c>
    </row>
    <row r="534" spans="1:5" x14ac:dyDescent="0.35">
      <c r="A534" t="s">
        <v>898</v>
      </c>
      <c r="B534" t="s">
        <v>899</v>
      </c>
      <c r="C534" t="s">
        <v>882</v>
      </c>
      <c r="D534">
        <v>82510.354200000002</v>
      </c>
      <c r="E534">
        <v>26.702380000000002</v>
      </c>
    </row>
    <row r="535" spans="1:5" x14ac:dyDescent="0.35">
      <c r="A535" t="s">
        <v>1690</v>
      </c>
      <c r="B535" t="s">
        <v>1691</v>
      </c>
      <c r="C535" t="s">
        <v>1644</v>
      </c>
      <c r="D535">
        <v>2268663.84</v>
      </c>
      <c r="E535">
        <v>200.41200000000001</v>
      </c>
    </row>
    <row r="536" spans="1:5" x14ac:dyDescent="0.35">
      <c r="A536" t="s">
        <v>639</v>
      </c>
      <c r="B536" t="s">
        <v>640</v>
      </c>
      <c r="C536" t="s">
        <v>635</v>
      </c>
      <c r="D536">
        <v>1083029.94</v>
      </c>
      <c r="E536">
        <v>60.168329999999997</v>
      </c>
    </row>
    <row r="537" spans="1:5" x14ac:dyDescent="0.35">
      <c r="A537" t="s">
        <v>61</v>
      </c>
      <c r="B537" t="s">
        <v>62</v>
      </c>
      <c r="C537" t="s">
        <v>60</v>
      </c>
      <c r="D537">
        <v>61434.98</v>
      </c>
      <c r="E537">
        <v>48.374000000000002</v>
      </c>
    </row>
    <row r="538" spans="1:5" x14ac:dyDescent="0.35">
      <c r="A538" t="s">
        <v>1692</v>
      </c>
      <c r="B538" t="s">
        <v>1693</v>
      </c>
      <c r="C538" t="s">
        <v>1644</v>
      </c>
      <c r="D538">
        <v>450600.80000000005</v>
      </c>
      <c r="E538">
        <v>46.84</v>
      </c>
    </row>
    <row r="539" spans="1:5" x14ac:dyDescent="0.35">
      <c r="A539" t="s">
        <v>2052</v>
      </c>
      <c r="B539" t="s">
        <v>2053</v>
      </c>
      <c r="C539" t="s">
        <v>2051</v>
      </c>
      <c r="D539">
        <v>1353750</v>
      </c>
      <c r="E539">
        <v>135.375</v>
      </c>
    </row>
    <row r="540" spans="1:5" x14ac:dyDescent="0.35">
      <c r="A540" t="s">
        <v>1370</v>
      </c>
      <c r="B540" t="s">
        <v>1371</v>
      </c>
      <c r="C540" t="s">
        <v>1348</v>
      </c>
      <c r="D540">
        <v>668059</v>
      </c>
      <c r="E540">
        <v>70.322000000000003</v>
      </c>
    </row>
    <row r="541" spans="1:5" x14ac:dyDescent="0.35">
      <c r="A541" t="s">
        <v>782</v>
      </c>
      <c r="B541" t="s">
        <v>786</v>
      </c>
      <c r="C541" t="s">
        <v>784</v>
      </c>
      <c r="D541">
        <v>598</v>
      </c>
      <c r="E541">
        <v>2.6</v>
      </c>
    </row>
    <row r="542" spans="1:5" x14ac:dyDescent="0.35">
      <c r="A542" t="s">
        <v>782</v>
      </c>
      <c r="B542" t="s">
        <v>783</v>
      </c>
      <c r="C542" t="s">
        <v>784</v>
      </c>
      <c r="D542">
        <v>6345</v>
      </c>
      <c r="E542">
        <v>0.15</v>
      </c>
    </row>
    <row r="543" spans="1:5" x14ac:dyDescent="0.35">
      <c r="A543" t="s">
        <v>782</v>
      </c>
      <c r="B543" t="s">
        <v>785</v>
      </c>
      <c r="C543" t="s">
        <v>784</v>
      </c>
      <c r="D543">
        <v>2040</v>
      </c>
      <c r="E543">
        <v>6</v>
      </c>
    </row>
    <row r="544" spans="1:5" x14ac:dyDescent="0.35">
      <c r="A544" t="s">
        <v>782</v>
      </c>
      <c r="B544" t="s">
        <v>784</v>
      </c>
      <c r="C544" t="s">
        <v>784</v>
      </c>
      <c r="D544">
        <v>52000</v>
      </c>
      <c r="E544">
        <v>2.6</v>
      </c>
    </row>
    <row r="545" spans="1:5" x14ac:dyDescent="0.35">
      <c r="A545" t="s">
        <v>1694</v>
      </c>
      <c r="B545" t="s">
        <v>1695</v>
      </c>
      <c r="C545" t="s">
        <v>1644</v>
      </c>
      <c r="D545">
        <v>185</v>
      </c>
      <c r="E545">
        <v>0.25</v>
      </c>
    </row>
    <row r="546" spans="1:5" x14ac:dyDescent="0.35">
      <c r="A546" t="s">
        <v>1434</v>
      </c>
      <c r="B546" t="s">
        <v>2302</v>
      </c>
      <c r="C546" t="s">
        <v>2294</v>
      </c>
      <c r="D546">
        <v>41808</v>
      </c>
      <c r="E546">
        <v>7.8</v>
      </c>
    </row>
    <row r="547" spans="1:5" x14ac:dyDescent="0.35">
      <c r="A547" t="s">
        <v>1434</v>
      </c>
      <c r="B547" t="s">
        <v>1435</v>
      </c>
      <c r="C547" t="s">
        <v>1436</v>
      </c>
      <c r="D547">
        <v>122582.71999999997</v>
      </c>
      <c r="E547">
        <v>20.54</v>
      </c>
    </row>
    <row r="548" spans="1:5" x14ac:dyDescent="0.35">
      <c r="A548" t="s">
        <v>993</v>
      </c>
      <c r="B548" t="s">
        <v>994</v>
      </c>
      <c r="C548" t="s">
        <v>992</v>
      </c>
      <c r="D548">
        <v>15646.376</v>
      </c>
      <c r="E548">
        <v>17.9498</v>
      </c>
    </row>
    <row r="549" spans="1:5" x14ac:dyDescent="0.35">
      <c r="A549" t="s">
        <v>668</v>
      </c>
      <c r="B549" t="s">
        <v>669</v>
      </c>
      <c r="C549" t="s">
        <v>669</v>
      </c>
      <c r="D549">
        <v>1620</v>
      </c>
      <c r="E549">
        <v>6</v>
      </c>
    </row>
    <row r="550" spans="1:5" x14ac:dyDescent="0.35">
      <c r="A550" t="s">
        <v>604</v>
      </c>
      <c r="B550" t="s">
        <v>605</v>
      </c>
      <c r="C550" t="s">
        <v>588</v>
      </c>
      <c r="D550">
        <v>81436.926480000009</v>
      </c>
      <c r="E550">
        <v>46.061610000000002</v>
      </c>
    </row>
    <row r="551" spans="1:5" x14ac:dyDescent="0.35">
      <c r="A551" t="s">
        <v>633</v>
      </c>
      <c r="B551" t="s">
        <v>634</v>
      </c>
      <c r="C551" t="s">
        <v>635</v>
      </c>
      <c r="D551">
        <v>58080</v>
      </c>
      <c r="E551">
        <v>66</v>
      </c>
    </row>
    <row r="552" spans="1:5" x14ac:dyDescent="0.35">
      <c r="A552" t="s">
        <v>633</v>
      </c>
      <c r="B552" t="s">
        <v>636</v>
      </c>
      <c r="C552" t="s">
        <v>635</v>
      </c>
      <c r="D552">
        <v>125400</v>
      </c>
      <c r="E552">
        <v>66</v>
      </c>
    </row>
    <row r="553" spans="1:5" x14ac:dyDescent="0.35">
      <c r="A553" t="s">
        <v>221</v>
      </c>
      <c r="B553" t="s">
        <v>220</v>
      </c>
      <c r="C553" t="s">
        <v>220</v>
      </c>
      <c r="D553">
        <v>599447</v>
      </c>
      <c r="E553">
        <v>386.74</v>
      </c>
    </row>
    <row r="554" spans="1:5" x14ac:dyDescent="0.35">
      <c r="A554" t="s">
        <v>646</v>
      </c>
      <c r="B554" t="s">
        <v>647</v>
      </c>
      <c r="C554" t="s">
        <v>635</v>
      </c>
      <c r="D554">
        <v>378998.66830000002</v>
      </c>
      <c r="E554">
        <v>773.46667000000002</v>
      </c>
    </row>
    <row r="555" spans="1:5" x14ac:dyDescent="0.35">
      <c r="A555" t="s">
        <v>1437</v>
      </c>
      <c r="B555" t="s">
        <v>1438</v>
      </c>
      <c r="C555" t="s">
        <v>1436</v>
      </c>
      <c r="D555">
        <v>111020</v>
      </c>
      <c r="E555">
        <v>14</v>
      </c>
    </row>
    <row r="556" spans="1:5" x14ac:dyDescent="0.35">
      <c r="A556" t="s">
        <v>1437</v>
      </c>
      <c r="B556" t="s">
        <v>1439</v>
      </c>
      <c r="C556" t="s">
        <v>1436</v>
      </c>
      <c r="D556">
        <v>220164</v>
      </c>
      <c r="E556">
        <v>21</v>
      </c>
    </row>
    <row r="557" spans="1:5" x14ac:dyDescent="0.35">
      <c r="A557" t="s">
        <v>1437</v>
      </c>
      <c r="B557" t="s">
        <v>2230</v>
      </c>
      <c r="C557" t="s">
        <v>2231</v>
      </c>
      <c r="D557">
        <v>44785.707120000006</v>
      </c>
      <c r="E557">
        <v>17.857140000000001</v>
      </c>
    </row>
    <row r="558" spans="1:5" x14ac:dyDescent="0.35">
      <c r="A558" t="s">
        <v>2372</v>
      </c>
      <c r="B558" t="s">
        <v>2373</v>
      </c>
      <c r="C558" t="s">
        <v>2360</v>
      </c>
      <c r="D558">
        <v>526680</v>
      </c>
      <c r="E558">
        <v>6.93</v>
      </c>
    </row>
    <row r="559" spans="1:5" x14ac:dyDescent="0.35">
      <c r="A559" t="s">
        <v>1696</v>
      </c>
      <c r="B559" t="s">
        <v>1697</v>
      </c>
      <c r="C559" t="s">
        <v>1644</v>
      </c>
      <c r="D559">
        <v>44315.705600000001</v>
      </c>
      <c r="E559">
        <v>276.97316000000001</v>
      </c>
    </row>
    <row r="560" spans="1:5" x14ac:dyDescent="0.35">
      <c r="A560" t="s">
        <v>1353</v>
      </c>
      <c r="B560" t="s">
        <v>1354</v>
      </c>
      <c r="C560" t="s">
        <v>1348</v>
      </c>
      <c r="D560">
        <v>119653.2</v>
      </c>
      <c r="E560">
        <v>369.3</v>
      </c>
    </row>
    <row r="561" spans="1:5" x14ac:dyDescent="0.35">
      <c r="A561" t="s">
        <v>338</v>
      </c>
      <c r="B561" t="s">
        <v>339</v>
      </c>
      <c r="C561" t="s">
        <v>323</v>
      </c>
      <c r="D561">
        <v>18480</v>
      </c>
      <c r="E561">
        <v>18.48</v>
      </c>
    </row>
    <row r="562" spans="1:5" x14ac:dyDescent="0.35">
      <c r="A562" t="s">
        <v>982</v>
      </c>
      <c r="B562" t="s">
        <v>983</v>
      </c>
      <c r="C562" t="s">
        <v>984</v>
      </c>
      <c r="D562">
        <v>53100</v>
      </c>
      <c r="E562">
        <v>9</v>
      </c>
    </row>
    <row r="563" spans="1:5" x14ac:dyDescent="0.35">
      <c r="A563" t="s">
        <v>1698</v>
      </c>
      <c r="B563" t="s">
        <v>1700</v>
      </c>
      <c r="C563" t="s">
        <v>1644</v>
      </c>
      <c r="D563">
        <v>676875</v>
      </c>
      <c r="E563">
        <v>45.125</v>
      </c>
    </row>
    <row r="564" spans="1:5" x14ac:dyDescent="0.35">
      <c r="A564" t="s">
        <v>1698</v>
      </c>
      <c r="B564" t="s">
        <v>1699</v>
      </c>
      <c r="C564" t="s">
        <v>1644</v>
      </c>
      <c r="D564">
        <v>400085.39999999991</v>
      </c>
      <c r="E564">
        <v>279.77999999999997</v>
      </c>
    </row>
    <row r="565" spans="1:5" x14ac:dyDescent="0.35">
      <c r="A565" t="s">
        <v>1653</v>
      </c>
      <c r="B565" t="s">
        <v>1654</v>
      </c>
      <c r="C565" t="s">
        <v>1644</v>
      </c>
      <c r="D565">
        <v>383180</v>
      </c>
      <c r="E565">
        <v>322</v>
      </c>
    </row>
    <row r="566" spans="1:5" x14ac:dyDescent="0.35">
      <c r="A566" t="s">
        <v>1376</v>
      </c>
      <c r="B566" t="s">
        <v>1377</v>
      </c>
      <c r="C566" t="s">
        <v>1378</v>
      </c>
      <c r="D566">
        <v>565611.39999999991</v>
      </c>
      <c r="E566">
        <v>1229.5899999999999</v>
      </c>
    </row>
    <row r="567" spans="1:5" x14ac:dyDescent="0.35">
      <c r="A567" t="s">
        <v>328</v>
      </c>
      <c r="B567" t="s">
        <v>329</v>
      </c>
      <c r="C567" t="s">
        <v>323</v>
      </c>
      <c r="D567">
        <v>8280</v>
      </c>
      <c r="E567">
        <v>11.5</v>
      </c>
    </row>
    <row r="568" spans="1:5" x14ac:dyDescent="0.35">
      <c r="A568" t="s">
        <v>2010</v>
      </c>
      <c r="B568" t="s">
        <v>2008</v>
      </c>
      <c r="C568" t="s">
        <v>1934</v>
      </c>
      <c r="D568">
        <v>23450.784599999999</v>
      </c>
      <c r="E568">
        <v>5.9777800000000001</v>
      </c>
    </row>
    <row r="569" spans="1:5" x14ac:dyDescent="0.35">
      <c r="A569" t="s">
        <v>2011</v>
      </c>
      <c r="B569" t="s">
        <v>2008</v>
      </c>
      <c r="C569" t="s">
        <v>1934</v>
      </c>
      <c r="D569">
        <v>16952.689600000002</v>
      </c>
      <c r="E569">
        <v>6.5454400000000001</v>
      </c>
    </row>
    <row r="570" spans="1:5" x14ac:dyDescent="0.35">
      <c r="A570" t="s">
        <v>1701</v>
      </c>
      <c r="B570" t="s">
        <v>1702</v>
      </c>
      <c r="C570" t="s">
        <v>1644</v>
      </c>
      <c r="D570">
        <v>2899.7999999999997</v>
      </c>
      <c r="E570">
        <v>1.79</v>
      </c>
    </row>
    <row r="571" spans="1:5" x14ac:dyDescent="0.35">
      <c r="A571" t="s">
        <v>1758</v>
      </c>
      <c r="B571" t="s">
        <v>1759</v>
      </c>
      <c r="C571" t="s">
        <v>1760</v>
      </c>
      <c r="D571">
        <v>968.5</v>
      </c>
      <c r="E571">
        <v>6.5000000000000002E-2</v>
      </c>
    </row>
    <row r="572" spans="1:5" x14ac:dyDescent="0.35">
      <c r="A572" t="s">
        <v>1758</v>
      </c>
      <c r="B572" t="s">
        <v>1761</v>
      </c>
      <c r="C572" t="s">
        <v>1760</v>
      </c>
      <c r="D572">
        <v>864.5</v>
      </c>
      <c r="E572">
        <v>0.91</v>
      </c>
    </row>
    <row r="573" spans="1:5" x14ac:dyDescent="0.35">
      <c r="A573" t="s">
        <v>1762</v>
      </c>
      <c r="B573" t="s">
        <v>1763</v>
      </c>
      <c r="C573" t="s">
        <v>1760</v>
      </c>
      <c r="D573">
        <v>187.5</v>
      </c>
      <c r="E573">
        <v>0.25</v>
      </c>
    </row>
    <row r="574" spans="1:5" x14ac:dyDescent="0.35">
      <c r="A574" t="s">
        <v>1129</v>
      </c>
      <c r="B574" t="s">
        <v>1130</v>
      </c>
      <c r="C574" t="s">
        <v>1105</v>
      </c>
      <c r="D574">
        <v>144271.91999999998</v>
      </c>
      <c r="E574">
        <v>106.71</v>
      </c>
    </row>
    <row r="575" spans="1:5" x14ac:dyDescent="0.35">
      <c r="A575" t="s">
        <v>1621</v>
      </c>
      <c r="B575" t="s">
        <v>1622</v>
      </c>
      <c r="C575" t="s">
        <v>1620</v>
      </c>
      <c r="D575">
        <v>44803.2912</v>
      </c>
      <c r="E575">
        <v>28.868099999999998</v>
      </c>
    </row>
    <row r="576" spans="1:5" x14ac:dyDescent="0.35">
      <c r="A576" t="s">
        <v>1415</v>
      </c>
      <c r="B576" t="s">
        <v>1416</v>
      </c>
      <c r="C576" t="s">
        <v>1383</v>
      </c>
      <c r="D576">
        <v>370630.01300000004</v>
      </c>
      <c r="E576">
        <v>109.65385000000001</v>
      </c>
    </row>
    <row r="577" spans="1:5" x14ac:dyDescent="0.35">
      <c r="A577" t="s">
        <v>2012</v>
      </c>
      <c r="B577" t="s">
        <v>2008</v>
      </c>
      <c r="C577" t="s">
        <v>1934</v>
      </c>
      <c r="D577">
        <v>535.77719999999999</v>
      </c>
      <c r="E577">
        <v>0.17954999999999999</v>
      </c>
    </row>
    <row r="578" spans="1:5" x14ac:dyDescent="0.35">
      <c r="A578" t="s">
        <v>584</v>
      </c>
      <c r="B578" t="s">
        <v>583</v>
      </c>
      <c r="C578" t="s">
        <v>583</v>
      </c>
      <c r="D578">
        <v>3743</v>
      </c>
      <c r="E578">
        <v>1.97</v>
      </c>
    </row>
    <row r="579" spans="1:5" x14ac:dyDescent="0.35">
      <c r="A579" t="s">
        <v>887</v>
      </c>
      <c r="B579" t="s">
        <v>888</v>
      </c>
      <c r="C579" t="s">
        <v>882</v>
      </c>
      <c r="D579">
        <v>5520000</v>
      </c>
      <c r="E579">
        <v>460</v>
      </c>
    </row>
    <row r="580" spans="1:5" x14ac:dyDescent="0.35">
      <c r="A580" t="s">
        <v>2328</v>
      </c>
      <c r="B580" t="s">
        <v>2331</v>
      </c>
      <c r="C580" t="s">
        <v>2330</v>
      </c>
      <c r="D580">
        <v>684.79</v>
      </c>
      <c r="E580">
        <v>22.09</v>
      </c>
    </row>
    <row r="581" spans="1:5" x14ac:dyDescent="0.35">
      <c r="A581" t="s">
        <v>2328</v>
      </c>
      <c r="B581" t="s">
        <v>2329</v>
      </c>
      <c r="C581" t="s">
        <v>2330</v>
      </c>
      <c r="D581">
        <v>857.69999999999993</v>
      </c>
      <c r="E581">
        <v>9.5299999999999994</v>
      </c>
    </row>
    <row r="582" spans="1:5" x14ac:dyDescent="0.35">
      <c r="A582" t="s">
        <v>929</v>
      </c>
      <c r="B582" t="s">
        <v>930</v>
      </c>
      <c r="C582" t="s">
        <v>922</v>
      </c>
      <c r="D582">
        <v>1547.1499999999996</v>
      </c>
      <c r="E582">
        <v>28.13</v>
      </c>
    </row>
    <row r="583" spans="1:5" x14ac:dyDescent="0.35">
      <c r="A583" t="s">
        <v>900</v>
      </c>
      <c r="B583" t="s">
        <v>901</v>
      </c>
      <c r="C583" t="s">
        <v>882</v>
      </c>
      <c r="D583">
        <v>9388.7999999999975</v>
      </c>
      <c r="E583">
        <v>4.8899999999999997</v>
      </c>
    </row>
    <row r="584" spans="1:5" x14ac:dyDescent="0.35">
      <c r="A584" t="s">
        <v>902</v>
      </c>
      <c r="B584" t="s">
        <v>903</v>
      </c>
      <c r="C584" t="s">
        <v>882</v>
      </c>
      <c r="D584">
        <v>452250.37699999998</v>
      </c>
      <c r="E584">
        <v>11.73634</v>
      </c>
    </row>
    <row r="585" spans="1:5" x14ac:dyDescent="0.35">
      <c r="A585" t="s">
        <v>1131</v>
      </c>
      <c r="B585" t="s">
        <v>1132</v>
      </c>
      <c r="C585" t="s">
        <v>1105</v>
      </c>
      <c r="D585">
        <v>70440</v>
      </c>
      <c r="E585">
        <v>6</v>
      </c>
    </row>
    <row r="586" spans="1:5" x14ac:dyDescent="0.35">
      <c r="A586" t="s">
        <v>1133</v>
      </c>
      <c r="B586" t="s">
        <v>1134</v>
      </c>
      <c r="C586" t="s">
        <v>1105</v>
      </c>
      <c r="D586">
        <v>111060.045</v>
      </c>
      <c r="E586">
        <v>8.2266700000000004</v>
      </c>
    </row>
    <row r="587" spans="1:5" x14ac:dyDescent="0.35">
      <c r="A587" t="s">
        <v>1133</v>
      </c>
      <c r="B587" t="s">
        <v>2336</v>
      </c>
      <c r="C587" t="s">
        <v>2330</v>
      </c>
      <c r="D587">
        <v>531338.4</v>
      </c>
      <c r="E587">
        <v>491.98</v>
      </c>
    </row>
    <row r="588" spans="1:5" x14ac:dyDescent="0.35">
      <c r="A588" t="s">
        <v>1355</v>
      </c>
      <c r="B588" t="s">
        <v>1356</v>
      </c>
      <c r="C588" t="s">
        <v>1348</v>
      </c>
      <c r="D588">
        <v>194940</v>
      </c>
      <c r="E588">
        <v>16.245000000000001</v>
      </c>
    </row>
    <row r="589" spans="1:5" x14ac:dyDescent="0.35">
      <c r="A589" t="s">
        <v>1840</v>
      </c>
      <c r="B589" t="s">
        <v>1841</v>
      </c>
      <c r="C589" t="s">
        <v>1827</v>
      </c>
      <c r="D589">
        <v>1050</v>
      </c>
      <c r="E589">
        <v>1.05</v>
      </c>
    </row>
    <row r="590" spans="1:5" x14ac:dyDescent="0.35">
      <c r="A590" t="s">
        <v>1840</v>
      </c>
      <c r="B590" t="s">
        <v>1842</v>
      </c>
      <c r="C590" t="s">
        <v>1827</v>
      </c>
      <c r="D590">
        <v>1575.3600000000001</v>
      </c>
      <c r="E590">
        <v>1.5753600000000001</v>
      </c>
    </row>
    <row r="591" spans="1:5" x14ac:dyDescent="0.35">
      <c r="A591" t="s">
        <v>1840</v>
      </c>
      <c r="B591" t="s">
        <v>1843</v>
      </c>
      <c r="C591" t="s">
        <v>1827</v>
      </c>
      <c r="D591">
        <v>3546</v>
      </c>
      <c r="E591">
        <v>1.7729999999999999</v>
      </c>
    </row>
    <row r="592" spans="1:5" x14ac:dyDescent="0.35">
      <c r="A592" t="s">
        <v>1372</v>
      </c>
      <c r="B592" t="s">
        <v>1373</v>
      </c>
      <c r="C592" t="s">
        <v>1348</v>
      </c>
      <c r="D592">
        <v>141815</v>
      </c>
      <c r="E592">
        <v>5.65</v>
      </c>
    </row>
    <row r="593" spans="1:5" x14ac:dyDescent="0.35">
      <c r="A593" t="s">
        <v>2337</v>
      </c>
      <c r="B593" t="s">
        <v>2338</v>
      </c>
      <c r="C593" t="s">
        <v>2330</v>
      </c>
      <c r="D593">
        <v>364612.57799999998</v>
      </c>
      <c r="E593">
        <v>14.930899999999999</v>
      </c>
    </row>
    <row r="594" spans="1:5" x14ac:dyDescent="0.35">
      <c r="A594" t="s">
        <v>2339</v>
      </c>
      <c r="B594" t="s">
        <v>2341</v>
      </c>
      <c r="C594" t="s">
        <v>2330</v>
      </c>
      <c r="D594">
        <v>141907.97400000002</v>
      </c>
      <c r="E594">
        <v>18.19333</v>
      </c>
    </row>
    <row r="595" spans="1:5" x14ac:dyDescent="0.35">
      <c r="A595" t="s">
        <v>2339</v>
      </c>
      <c r="B595" t="s">
        <v>2340</v>
      </c>
      <c r="C595" t="s">
        <v>2330</v>
      </c>
      <c r="D595">
        <v>1175072.3999999999</v>
      </c>
      <c r="E595">
        <v>1088.03</v>
      </c>
    </row>
    <row r="596" spans="1:5" x14ac:dyDescent="0.35">
      <c r="A596" t="s">
        <v>1357</v>
      </c>
      <c r="B596" t="s">
        <v>1358</v>
      </c>
      <c r="C596" t="s">
        <v>1348</v>
      </c>
      <c r="D596">
        <v>1276392.7439999999</v>
      </c>
      <c r="E596">
        <v>483.4821</v>
      </c>
    </row>
    <row r="597" spans="1:5" x14ac:dyDescent="0.35">
      <c r="A597" t="s">
        <v>880</v>
      </c>
      <c r="B597" t="s">
        <v>881</v>
      </c>
      <c r="C597" t="s">
        <v>882</v>
      </c>
      <c r="D597">
        <v>5565417.8999999994</v>
      </c>
      <c r="E597">
        <v>537.20249999999999</v>
      </c>
    </row>
    <row r="598" spans="1:5" x14ac:dyDescent="0.35">
      <c r="A598" t="s">
        <v>883</v>
      </c>
      <c r="B598" t="s">
        <v>884</v>
      </c>
      <c r="C598" t="s">
        <v>882</v>
      </c>
      <c r="D598">
        <v>1109382.26</v>
      </c>
      <c r="E598">
        <v>583.8854</v>
      </c>
    </row>
    <row r="599" spans="1:5" x14ac:dyDescent="0.35">
      <c r="A599" t="s">
        <v>36</v>
      </c>
      <c r="B599" t="s">
        <v>37</v>
      </c>
      <c r="C599" t="s">
        <v>5</v>
      </c>
      <c r="D599">
        <v>267440.35920000001</v>
      </c>
      <c r="E599">
        <v>75.208200000000005</v>
      </c>
    </row>
    <row r="600" spans="1:5" x14ac:dyDescent="0.35">
      <c r="A600" t="s">
        <v>36</v>
      </c>
      <c r="B600" t="s">
        <v>38</v>
      </c>
      <c r="C600" t="s">
        <v>5</v>
      </c>
      <c r="D600">
        <v>3829609.1819999996</v>
      </c>
      <c r="E600">
        <v>150.41669999999999</v>
      </c>
    </row>
    <row r="601" spans="1:5" x14ac:dyDescent="0.35">
      <c r="A601" t="s">
        <v>2303</v>
      </c>
      <c r="B601" t="s">
        <v>2304</v>
      </c>
      <c r="C601" t="s">
        <v>2294</v>
      </c>
      <c r="D601">
        <v>4614.4098000000004</v>
      </c>
      <c r="E601">
        <v>5.9927400000000004</v>
      </c>
    </row>
    <row r="602" spans="1:5" x14ac:dyDescent="0.35">
      <c r="A602" t="s">
        <v>904</v>
      </c>
      <c r="B602" t="s">
        <v>905</v>
      </c>
      <c r="C602" t="s">
        <v>882</v>
      </c>
      <c r="D602">
        <v>23588.5</v>
      </c>
      <c r="E602">
        <v>18.145</v>
      </c>
    </row>
    <row r="603" spans="1:5" x14ac:dyDescent="0.35">
      <c r="A603" t="s">
        <v>906</v>
      </c>
      <c r="B603" t="s">
        <v>907</v>
      </c>
      <c r="C603" t="s">
        <v>882</v>
      </c>
      <c r="D603">
        <v>7975.9911000000002</v>
      </c>
      <c r="E603">
        <v>24.16967</v>
      </c>
    </row>
    <row r="604" spans="1:5" x14ac:dyDescent="0.35">
      <c r="A604" t="s">
        <v>2332</v>
      </c>
      <c r="B604" t="s">
        <v>2333</v>
      </c>
      <c r="C604" t="s">
        <v>2330</v>
      </c>
      <c r="D604">
        <v>861598.79999999993</v>
      </c>
      <c r="E604">
        <v>23.933299999999999</v>
      </c>
    </row>
    <row r="605" spans="1:5" x14ac:dyDescent="0.35">
      <c r="A605" t="s">
        <v>1135</v>
      </c>
      <c r="B605" t="s">
        <v>1136</v>
      </c>
      <c r="C605" t="s">
        <v>1105</v>
      </c>
      <c r="D605">
        <v>302378.50949999999</v>
      </c>
      <c r="E605">
        <v>11.13733</v>
      </c>
    </row>
    <row r="606" spans="1:5" x14ac:dyDescent="0.35">
      <c r="A606" t="s">
        <v>532</v>
      </c>
      <c r="B606" t="s">
        <v>533</v>
      </c>
      <c r="C606" t="s">
        <v>527</v>
      </c>
      <c r="D606">
        <v>36831.078000000009</v>
      </c>
      <c r="E606">
        <v>10.83267</v>
      </c>
    </row>
    <row r="607" spans="1:5" x14ac:dyDescent="0.35">
      <c r="A607" t="s">
        <v>908</v>
      </c>
      <c r="B607" t="s">
        <v>909</v>
      </c>
      <c r="C607" t="s">
        <v>882</v>
      </c>
      <c r="D607">
        <v>63135.9</v>
      </c>
      <c r="E607">
        <v>10.266</v>
      </c>
    </row>
    <row r="608" spans="1:5" x14ac:dyDescent="0.35">
      <c r="A608" t="s">
        <v>908</v>
      </c>
      <c r="B608" t="s">
        <v>910</v>
      </c>
      <c r="C608" t="s">
        <v>882</v>
      </c>
      <c r="D608">
        <v>340420.56</v>
      </c>
      <c r="E608">
        <v>10.266</v>
      </c>
    </row>
    <row r="609" spans="1:5" x14ac:dyDescent="0.35">
      <c r="A609" t="s">
        <v>911</v>
      </c>
      <c r="B609" t="s">
        <v>912</v>
      </c>
      <c r="C609" t="s">
        <v>882</v>
      </c>
      <c r="D609">
        <v>622640.17200000002</v>
      </c>
      <c r="E609">
        <v>24.13334</v>
      </c>
    </row>
    <row r="610" spans="1:5" x14ac:dyDescent="0.35">
      <c r="A610" t="s">
        <v>913</v>
      </c>
      <c r="B610" t="s">
        <v>914</v>
      </c>
      <c r="C610" t="s">
        <v>882</v>
      </c>
      <c r="D610">
        <v>746303.85</v>
      </c>
      <c r="E610">
        <v>18.145</v>
      </c>
    </row>
    <row r="611" spans="1:5" x14ac:dyDescent="0.35">
      <c r="A611" t="s">
        <v>885</v>
      </c>
      <c r="B611" t="s">
        <v>886</v>
      </c>
      <c r="C611" t="s">
        <v>882</v>
      </c>
      <c r="D611">
        <v>3440316</v>
      </c>
      <c r="E611">
        <v>28.6693</v>
      </c>
    </row>
    <row r="612" spans="1:5" x14ac:dyDescent="0.35">
      <c r="A612" t="s">
        <v>2334</v>
      </c>
      <c r="B612" t="s">
        <v>2335</v>
      </c>
      <c r="C612" t="s">
        <v>2330</v>
      </c>
      <c r="D612">
        <v>723908</v>
      </c>
      <c r="E612">
        <v>26.42</v>
      </c>
    </row>
    <row r="613" spans="1:5" x14ac:dyDescent="0.35">
      <c r="A613" t="s">
        <v>1137</v>
      </c>
      <c r="B613" t="s">
        <v>1138</v>
      </c>
      <c r="C613" t="s">
        <v>1105</v>
      </c>
      <c r="D613">
        <v>1630588.0999999999</v>
      </c>
      <c r="E613">
        <v>19.861000000000001</v>
      </c>
    </row>
    <row r="614" spans="1:5" x14ac:dyDescent="0.35">
      <c r="A614" t="s">
        <v>1359</v>
      </c>
      <c r="B614" t="s">
        <v>1360</v>
      </c>
      <c r="C614" t="s">
        <v>1348</v>
      </c>
      <c r="D614">
        <v>1104503.3999999999</v>
      </c>
      <c r="E614">
        <v>26.297699999999999</v>
      </c>
    </row>
    <row r="615" spans="1:5" x14ac:dyDescent="0.35">
      <c r="A615" t="s">
        <v>2342</v>
      </c>
      <c r="B615" t="s">
        <v>2343</v>
      </c>
      <c r="C615" t="s">
        <v>2330</v>
      </c>
      <c r="D615">
        <v>1888642.3</v>
      </c>
      <c r="E615">
        <v>21.220700000000001</v>
      </c>
    </row>
    <row r="616" spans="1:5" x14ac:dyDescent="0.35">
      <c r="A616" t="s">
        <v>2344</v>
      </c>
      <c r="B616" t="s">
        <v>2345</v>
      </c>
      <c r="C616" t="s">
        <v>2330</v>
      </c>
      <c r="D616">
        <v>48200.331400000003</v>
      </c>
      <c r="E616">
        <v>11.960380000000001</v>
      </c>
    </row>
    <row r="617" spans="1:5" x14ac:dyDescent="0.35">
      <c r="A617" t="s">
        <v>2344</v>
      </c>
      <c r="B617" t="s">
        <v>2346</v>
      </c>
      <c r="C617" t="s">
        <v>2330</v>
      </c>
      <c r="D617">
        <v>31814.610800000002</v>
      </c>
      <c r="E617">
        <v>11.960380000000001</v>
      </c>
    </row>
    <row r="618" spans="1:5" x14ac:dyDescent="0.35">
      <c r="A618" t="s">
        <v>2144</v>
      </c>
      <c r="B618" t="s">
        <v>2145</v>
      </c>
      <c r="C618" t="s">
        <v>2113</v>
      </c>
      <c r="D618">
        <v>519999.91679999995</v>
      </c>
      <c r="E618">
        <v>178.57140000000001</v>
      </c>
    </row>
    <row r="619" spans="1:5" x14ac:dyDescent="0.35">
      <c r="A619" t="s">
        <v>1361</v>
      </c>
      <c r="B619" t="s">
        <v>1362</v>
      </c>
      <c r="C619" t="s">
        <v>1348</v>
      </c>
      <c r="D619">
        <v>1992000</v>
      </c>
      <c r="E619">
        <v>450</v>
      </c>
    </row>
    <row r="620" spans="1:5" x14ac:dyDescent="0.35">
      <c r="A620" t="s">
        <v>889</v>
      </c>
      <c r="B620" t="s">
        <v>890</v>
      </c>
      <c r="C620" t="s">
        <v>882</v>
      </c>
      <c r="D620">
        <v>1688449.5360000001</v>
      </c>
      <c r="E620">
        <v>347.41759999999999</v>
      </c>
    </row>
    <row r="621" spans="1:5" x14ac:dyDescent="0.35">
      <c r="A621" t="s">
        <v>2347</v>
      </c>
      <c r="B621" t="s">
        <v>2348</v>
      </c>
      <c r="C621" t="s">
        <v>2330</v>
      </c>
      <c r="D621">
        <v>2880009.7919999994</v>
      </c>
      <c r="E621">
        <v>50.000169999999997</v>
      </c>
    </row>
    <row r="622" spans="1:5" x14ac:dyDescent="0.35">
      <c r="A622" t="s">
        <v>891</v>
      </c>
      <c r="B622" t="s">
        <v>892</v>
      </c>
      <c r="C622" t="s">
        <v>882</v>
      </c>
      <c r="D622">
        <v>48662.879999999997</v>
      </c>
      <c r="E622">
        <v>608.28599999999994</v>
      </c>
    </row>
    <row r="623" spans="1:5" x14ac:dyDescent="0.35">
      <c r="A623" t="s">
        <v>891</v>
      </c>
      <c r="B623" t="s">
        <v>893</v>
      </c>
      <c r="C623" t="s">
        <v>882</v>
      </c>
      <c r="D623">
        <v>657012.96</v>
      </c>
      <c r="E623">
        <v>9125.18</v>
      </c>
    </row>
    <row r="624" spans="1:5" x14ac:dyDescent="0.35">
      <c r="A624" t="s">
        <v>2157</v>
      </c>
      <c r="B624" t="s">
        <v>2158</v>
      </c>
      <c r="C624" t="s">
        <v>2113</v>
      </c>
      <c r="D624">
        <v>344500</v>
      </c>
      <c r="E624">
        <v>65</v>
      </c>
    </row>
    <row r="625" spans="1:5" x14ac:dyDescent="0.35">
      <c r="A625" t="s">
        <v>666</v>
      </c>
      <c r="B625" t="s">
        <v>1587</v>
      </c>
      <c r="C625" t="s">
        <v>1588</v>
      </c>
      <c r="D625">
        <v>1755000</v>
      </c>
      <c r="E625">
        <v>65</v>
      </c>
    </row>
    <row r="626" spans="1:5" x14ac:dyDescent="0.35">
      <c r="A626" t="s">
        <v>666</v>
      </c>
      <c r="B626" t="s">
        <v>667</v>
      </c>
      <c r="C626" t="s">
        <v>652</v>
      </c>
      <c r="D626">
        <v>1755000</v>
      </c>
      <c r="E626">
        <v>65</v>
      </c>
    </row>
    <row r="627" spans="1:5" x14ac:dyDescent="0.35">
      <c r="A627" t="s">
        <v>666</v>
      </c>
      <c r="B627" t="s">
        <v>2380</v>
      </c>
      <c r="C627" t="s">
        <v>652</v>
      </c>
      <c r="D627">
        <v>1284192</v>
      </c>
      <c r="E627">
        <v>493.92</v>
      </c>
    </row>
    <row r="628" spans="1:5" x14ac:dyDescent="0.35">
      <c r="A628" t="s">
        <v>465</v>
      </c>
      <c r="B628" t="s">
        <v>949</v>
      </c>
      <c r="C628" t="s">
        <v>951</v>
      </c>
      <c r="D628">
        <v>166360</v>
      </c>
      <c r="E628">
        <v>415.9</v>
      </c>
    </row>
    <row r="629" spans="1:5" x14ac:dyDescent="0.35">
      <c r="A629" t="s">
        <v>465</v>
      </c>
      <c r="B629" t="s">
        <v>466</v>
      </c>
      <c r="C629" t="s">
        <v>467</v>
      </c>
      <c r="D629">
        <v>3605000</v>
      </c>
      <c r="E629">
        <v>103</v>
      </c>
    </row>
    <row r="630" spans="1:5" x14ac:dyDescent="0.35">
      <c r="A630" t="s">
        <v>468</v>
      </c>
      <c r="B630" t="s">
        <v>469</v>
      </c>
      <c r="C630" t="s">
        <v>467</v>
      </c>
      <c r="D630">
        <v>8057.75</v>
      </c>
      <c r="E630">
        <v>322.31</v>
      </c>
    </row>
    <row r="631" spans="1:5" x14ac:dyDescent="0.35">
      <c r="A631" t="s">
        <v>468</v>
      </c>
      <c r="B631" t="s">
        <v>470</v>
      </c>
      <c r="C631" t="s">
        <v>467</v>
      </c>
      <c r="D631">
        <v>1644.6400000000003</v>
      </c>
      <c r="E631">
        <v>86.56</v>
      </c>
    </row>
    <row r="632" spans="1:5" x14ac:dyDescent="0.35">
      <c r="A632" t="s">
        <v>471</v>
      </c>
      <c r="B632" t="s">
        <v>472</v>
      </c>
      <c r="C632" t="s">
        <v>467</v>
      </c>
      <c r="D632">
        <v>91628.25</v>
      </c>
      <c r="E632">
        <v>0.19705</v>
      </c>
    </row>
    <row r="633" spans="1:5" x14ac:dyDescent="0.35">
      <c r="A633" t="s">
        <v>1363</v>
      </c>
      <c r="B633" t="s">
        <v>1364</v>
      </c>
      <c r="C633" t="s">
        <v>1348</v>
      </c>
      <c r="D633">
        <v>144833.20000000001</v>
      </c>
      <c r="E633">
        <v>1703.92</v>
      </c>
    </row>
    <row r="634" spans="1:5" x14ac:dyDescent="0.35">
      <c r="A634" t="s">
        <v>308</v>
      </c>
      <c r="B634" t="s">
        <v>309</v>
      </c>
      <c r="C634" t="s">
        <v>268</v>
      </c>
      <c r="D634">
        <v>912060.94560000009</v>
      </c>
      <c r="E634">
        <v>814.34013000000004</v>
      </c>
    </row>
    <row r="635" spans="1:5" x14ac:dyDescent="0.35">
      <c r="A635" t="s">
        <v>308</v>
      </c>
      <c r="B635" t="s">
        <v>310</v>
      </c>
      <c r="C635" t="s">
        <v>268</v>
      </c>
      <c r="D635">
        <v>291770.19759999996</v>
      </c>
      <c r="E635">
        <v>490.37007999999997</v>
      </c>
    </row>
    <row r="636" spans="1:5" x14ac:dyDescent="0.35">
      <c r="A636" t="s">
        <v>2014</v>
      </c>
      <c r="B636" t="s">
        <v>2016</v>
      </c>
      <c r="C636" t="s">
        <v>1934</v>
      </c>
      <c r="D636">
        <v>1552500</v>
      </c>
      <c r="E636">
        <v>230</v>
      </c>
    </row>
    <row r="637" spans="1:5" x14ac:dyDescent="0.35">
      <c r="A637" t="s">
        <v>2014</v>
      </c>
      <c r="B637" t="s">
        <v>2015</v>
      </c>
      <c r="C637" t="s">
        <v>1934</v>
      </c>
      <c r="D637">
        <v>1380000</v>
      </c>
      <c r="E637">
        <v>230</v>
      </c>
    </row>
    <row r="638" spans="1:5" x14ac:dyDescent="0.35">
      <c r="A638" t="s">
        <v>373</v>
      </c>
      <c r="B638" t="s">
        <v>374</v>
      </c>
      <c r="C638" t="s">
        <v>365</v>
      </c>
      <c r="D638">
        <v>72171.199999999997</v>
      </c>
      <c r="E638">
        <v>18.167999999999999</v>
      </c>
    </row>
    <row r="639" spans="1:5" x14ac:dyDescent="0.35">
      <c r="A639" t="s">
        <v>247</v>
      </c>
      <c r="B639" t="s">
        <v>248</v>
      </c>
      <c r="C639" t="s">
        <v>233</v>
      </c>
      <c r="D639">
        <v>213.572</v>
      </c>
      <c r="E639">
        <v>0.3992</v>
      </c>
    </row>
    <row r="640" spans="1:5" x14ac:dyDescent="0.35">
      <c r="A640" t="s">
        <v>250</v>
      </c>
      <c r="B640" t="s">
        <v>249</v>
      </c>
      <c r="C640" t="s">
        <v>233</v>
      </c>
      <c r="D640">
        <v>191.464</v>
      </c>
      <c r="E640">
        <v>0.42080000000000001</v>
      </c>
    </row>
    <row r="641" spans="1:5" x14ac:dyDescent="0.35">
      <c r="A641" t="s">
        <v>1819</v>
      </c>
      <c r="B641" t="s">
        <v>1820</v>
      </c>
      <c r="C641" t="s">
        <v>1795</v>
      </c>
      <c r="D641">
        <v>744598.4</v>
      </c>
      <c r="E641">
        <v>2659.28</v>
      </c>
    </row>
    <row r="642" spans="1:5" x14ac:dyDescent="0.35">
      <c r="A642" t="s">
        <v>375</v>
      </c>
      <c r="B642" t="s">
        <v>376</v>
      </c>
      <c r="C642" t="s">
        <v>365</v>
      </c>
      <c r="D642">
        <v>50592.5</v>
      </c>
      <c r="E642">
        <v>28.91</v>
      </c>
    </row>
    <row r="643" spans="1:5" x14ac:dyDescent="0.35">
      <c r="A643" t="s">
        <v>796</v>
      </c>
      <c r="B643" t="s">
        <v>797</v>
      </c>
      <c r="C643" t="s">
        <v>790</v>
      </c>
      <c r="D643">
        <v>737794.5</v>
      </c>
      <c r="E643">
        <v>4918.63</v>
      </c>
    </row>
    <row r="644" spans="1:5" x14ac:dyDescent="0.35">
      <c r="A644" t="s">
        <v>238</v>
      </c>
      <c r="B644" t="s">
        <v>239</v>
      </c>
      <c r="C644" t="s">
        <v>233</v>
      </c>
      <c r="D644">
        <v>264.435</v>
      </c>
      <c r="E644">
        <v>1.7628999999999999</v>
      </c>
    </row>
    <row r="645" spans="1:5" x14ac:dyDescent="0.35">
      <c r="A645" t="s">
        <v>1305</v>
      </c>
      <c r="B645" t="s">
        <v>1306</v>
      </c>
      <c r="C645" t="s">
        <v>1296</v>
      </c>
      <c r="D645">
        <v>97080</v>
      </c>
      <c r="E645">
        <v>809</v>
      </c>
    </row>
    <row r="646" spans="1:5" x14ac:dyDescent="0.35">
      <c r="A646" t="s">
        <v>727</v>
      </c>
      <c r="B646" t="s">
        <v>728</v>
      </c>
      <c r="C646" t="s">
        <v>710</v>
      </c>
      <c r="D646">
        <v>39710</v>
      </c>
      <c r="E646">
        <v>992.75</v>
      </c>
    </row>
    <row r="647" spans="1:5" x14ac:dyDescent="0.35">
      <c r="A647" t="s">
        <v>2047</v>
      </c>
      <c r="B647" t="s">
        <v>2048</v>
      </c>
      <c r="C647" t="s">
        <v>2039</v>
      </c>
      <c r="D647">
        <v>61932.799999999996</v>
      </c>
      <c r="E647">
        <v>387.08</v>
      </c>
    </row>
    <row r="648" spans="1:5" x14ac:dyDescent="0.35">
      <c r="A648" t="s">
        <v>1655</v>
      </c>
      <c r="B648" t="s">
        <v>1656</v>
      </c>
      <c r="C648" t="s">
        <v>1644</v>
      </c>
      <c r="D648">
        <v>96.64</v>
      </c>
      <c r="E648">
        <v>0.1208</v>
      </c>
    </row>
    <row r="649" spans="1:5" x14ac:dyDescent="0.35">
      <c r="A649" t="s">
        <v>1703</v>
      </c>
      <c r="B649" t="s">
        <v>1704</v>
      </c>
      <c r="C649" t="s">
        <v>1644</v>
      </c>
      <c r="D649">
        <v>9510.3485999999994</v>
      </c>
      <c r="E649">
        <v>158.50581</v>
      </c>
    </row>
    <row r="650" spans="1:5" x14ac:dyDescent="0.35">
      <c r="A650" t="s">
        <v>240</v>
      </c>
      <c r="B650" t="s">
        <v>241</v>
      </c>
      <c r="C650" t="s">
        <v>233</v>
      </c>
      <c r="D650">
        <v>1315.8</v>
      </c>
      <c r="E650">
        <v>0.77400000000000002</v>
      </c>
    </row>
    <row r="651" spans="1:5" x14ac:dyDescent="0.35">
      <c r="A651" t="s">
        <v>242</v>
      </c>
      <c r="B651" t="s">
        <v>243</v>
      </c>
      <c r="C651" t="s">
        <v>233</v>
      </c>
      <c r="D651">
        <v>1080.24</v>
      </c>
      <c r="E651">
        <v>3.6008</v>
      </c>
    </row>
    <row r="652" spans="1:5" x14ac:dyDescent="0.35">
      <c r="A652" t="s">
        <v>1272</v>
      </c>
      <c r="B652" t="s">
        <v>1273</v>
      </c>
      <c r="C652" t="s">
        <v>1274</v>
      </c>
      <c r="D652">
        <v>13447.134</v>
      </c>
      <c r="E652">
        <v>268.94268</v>
      </c>
    </row>
    <row r="653" spans="1:5" x14ac:dyDescent="0.35">
      <c r="A653" t="s">
        <v>1955</v>
      </c>
      <c r="B653" t="s">
        <v>1956</v>
      </c>
      <c r="C653" t="s">
        <v>1934</v>
      </c>
      <c r="D653">
        <v>3874</v>
      </c>
      <c r="E653">
        <v>19.37</v>
      </c>
    </row>
    <row r="654" spans="1:5" x14ac:dyDescent="0.35">
      <c r="A654" t="s">
        <v>1928</v>
      </c>
      <c r="B654" t="s">
        <v>1929</v>
      </c>
      <c r="C654" t="s">
        <v>1915</v>
      </c>
      <c r="D654">
        <v>20937.854999999996</v>
      </c>
      <c r="E654">
        <v>348.96424999999999</v>
      </c>
    </row>
    <row r="655" spans="1:5" x14ac:dyDescent="0.35">
      <c r="A655" t="s">
        <v>534</v>
      </c>
      <c r="B655" t="s">
        <v>535</v>
      </c>
      <c r="C655" t="s">
        <v>527</v>
      </c>
      <c r="D655">
        <v>151278.90960000001</v>
      </c>
      <c r="E655">
        <v>831.20280000000002</v>
      </c>
    </row>
    <row r="656" spans="1:5" x14ac:dyDescent="0.35">
      <c r="A656" t="s">
        <v>534</v>
      </c>
      <c r="B656" t="s">
        <v>536</v>
      </c>
      <c r="C656" t="s">
        <v>527</v>
      </c>
      <c r="D656">
        <v>1338236.5080000001</v>
      </c>
      <c r="E656">
        <v>831.20280000000002</v>
      </c>
    </row>
    <row r="657" spans="1:5" x14ac:dyDescent="0.35">
      <c r="A657" t="s">
        <v>1139</v>
      </c>
      <c r="B657" t="s">
        <v>1140</v>
      </c>
      <c r="C657" t="s">
        <v>1105</v>
      </c>
      <c r="D657">
        <v>256410.13200000001</v>
      </c>
      <c r="E657">
        <v>777.00040000000001</v>
      </c>
    </row>
    <row r="658" spans="1:5" x14ac:dyDescent="0.35">
      <c r="A658" t="s">
        <v>1460</v>
      </c>
      <c r="B658" t="s">
        <v>1461</v>
      </c>
      <c r="C658" t="s">
        <v>1457</v>
      </c>
      <c r="D658">
        <v>7064.2950000000001</v>
      </c>
      <c r="E658">
        <v>6.7279</v>
      </c>
    </row>
    <row r="659" spans="1:5" x14ac:dyDescent="0.35">
      <c r="A659" t="s">
        <v>1623</v>
      </c>
      <c r="B659" t="s">
        <v>1624</v>
      </c>
      <c r="C659" t="s">
        <v>1620</v>
      </c>
      <c r="D659">
        <v>1574943.1799999997</v>
      </c>
      <c r="E659">
        <v>1444.902</v>
      </c>
    </row>
    <row r="660" spans="1:5" x14ac:dyDescent="0.35">
      <c r="A660" t="s">
        <v>2037</v>
      </c>
      <c r="B660" t="s">
        <v>2038</v>
      </c>
      <c r="C660" t="s">
        <v>2039</v>
      </c>
      <c r="D660">
        <v>277970.28000000003</v>
      </c>
      <c r="E660">
        <v>33.091700000000003</v>
      </c>
    </row>
    <row r="661" spans="1:5" x14ac:dyDescent="0.35">
      <c r="A661" t="s">
        <v>2037</v>
      </c>
      <c r="B661" t="s">
        <v>2040</v>
      </c>
      <c r="C661" t="s">
        <v>2039</v>
      </c>
      <c r="D661">
        <v>496372.50000000006</v>
      </c>
      <c r="E661">
        <v>33.091500000000003</v>
      </c>
    </row>
    <row r="662" spans="1:5" x14ac:dyDescent="0.35">
      <c r="A662" t="s">
        <v>697</v>
      </c>
      <c r="B662" t="s">
        <v>698</v>
      </c>
      <c r="C662" t="s">
        <v>696</v>
      </c>
      <c r="D662">
        <v>4840.0000000000018</v>
      </c>
      <c r="E662">
        <v>8.8000000000000007</v>
      </c>
    </row>
    <row r="663" spans="1:5" x14ac:dyDescent="0.35">
      <c r="A663" t="s">
        <v>706</v>
      </c>
      <c r="B663" t="s">
        <v>704</v>
      </c>
      <c r="C663" t="s">
        <v>696</v>
      </c>
      <c r="D663">
        <v>3836.7000000000003</v>
      </c>
      <c r="E663">
        <v>85.26</v>
      </c>
    </row>
    <row r="664" spans="1:5" x14ac:dyDescent="0.35">
      <c r="A664" t="s">
        <v>1766</v>
      </c>
      <c r="B664" t="s">
        <v>1767</v>
      </c>
      <c r="C664" t="s">
        <v>1765</v>
      </c>
      <c r="D664">
        <v>143722.79999999999</v>
      </c>
      <c r="E664">
        <v>1105.56</v>
      </c>
    </row>
    <row r="665" spans="1:5" x14ac:dyDescent="0.35">
      <c r="A665" t="s">
        <v>1766</v>
      </c>
      <c r="B665" t="s">
        <v>1768</v>
      </c>
      <c r="C665" t="s">
        <v>1765</v>
      </c>
      <c r="D665">
        <v>25427.65</v>
      </c>
      <c r="E665">
        <v>221.11</v>
      </c>
    </row>
    <row r="666" spans="1:5" x14ac:dyDescent="0.35">
      <c r="A666" t="s">
        <v>1925</v>
      </c>
      <c r="B666" t="s">
        <v>1926</v>
      </c>
      <c r="C666" t="s">
        <v>1915</v>
      </c>
      <c r="D666">
        <v>17314.5</v>
      </c>
      <c r="E666">
        <v>34.628999999999998</v>
      </c>
    </row>
    <row r="667" spans="1:5" x14ac:dyDescent="0.35">
      <c r="A667" t="s">
        <v>2041</v>
      </c>
      <c r="B667" t="s">
        <v>2042</v>
      </c>
      <c r="C667" t="s">
        <v>2039</v>
      </c>
      <c r="D667">
        <v>674713.20000000007</v>
      </c>
      <c r="E667">
        <v>803.23</v>
      </c>
    </row>
    <row r="668" spans="1:5" x14ac:dyDescent="0.35">
      <c r="A668" t="s">
        <v>1821</v>
      </c>
      <c r="B668" t="s">
        <v>1822</v>
      </c>
      <c r="C668" t="s">
        <v>1795</v>
      </c>
      <c r="D668">
        <v>1560</v>
      </c>
      <c r="E668">
        <v>52</v>
      </c>
    </row>
    <row r="669" spans="1:5" x14ac:dyDescent="0.35">
      <c r="A669" t="s">
        <v>1075</v>
      </c>
      <c r="B669" t="s">
        <v>1076</v>
      </c>
      <c r="C669" t="s">
        <v>1072</v>
      </c>
      <c r="D669">
        <v>648488.79999999981</v>
      </c>
      <c r="E669">
        <v>953.66</v>
      </c>
    </row>
    <row r="670" spans="1:5" x14ac:dyDescent="0.35">
      <c r="A670" t="s">
        <v>1705</v>
      </c>
      <c r="B670" t="s">
        <v>1706</v>
      </c>
      <c r="C670" t="s">
        <v>1644</v>
      </c>
      <c r="D670">
        <v>6204.5410000000002</v>
      </c>
      <c r="E670">
        <v>8.8636300000000006</v>
      </c>
    </row>
    <row r="671" spans="1:5" x14ac:dyDescent="0.35">
      <c r="A671" t="s">
        <v>1657</v>
      </c>
      <c r="B671" t="s">
        <v>1658</v>
      </c>
      <c r="C671" t="s">
        <v>1644</v>
      </c>
      <c r="D671">
        <v>15600</v>
      </c>
      <c r="E671">
        <v>120</v>
      </c>
    </row>
    <row r="672" spans="1:5" x14ac:dyDescent="0.35">
      <c r="A672" t="s">
        <v>363</v>
      </c>
      <c r="B672" t="s">
        <v>364</v>
      </c>
      <c r="C672" t="s">
        <v>365</v>
      </c>
      <c r="D672">
        <v>9999.6999999999989</v>
      </c>
      <c r="E672">
        <v>5.2629999999999999</v>
      </c>
    </row>
    <row r="673" spans="1:5" x14ac:dyDescent="0.35">
      <c r="A673" t="s">
        <v>973</v>
      </c>
      <c r="B673" t="s">
        <v>974</v>
      </c>
      <c r="C673" t="s">
        <v>975</v>
      </c>
      <c r="D673">
        <v>13212.054</v>
      </c>
      <c r="E673">
        <v>14.680059999999999</v>
      </c>
    </row>
    <row r="674" spans="1:5" x14ac:dyDescent="0.35">
      <c r="A674" t="s">
        <v>1298</v>
      </c>
      <c r="B674" t="s">
        <v>1299</v>
      </c>
      <c r="C674" t="s">
        <v>1296</v>
      </c>
      <c r="D674">
        <v>62230.000000000007</v>
      </c>
      <c r="E674">
        <v>88.9</v>
      </c>
    </row>
    <row r="675" spans="1:5" x14ac:dyDescent="0.35">
      <c r="A675" t="s">
        <v>1707</v>
      </c>
      <c r="B675" t="s">
        <v>1708</v>
      </c>
      <c r="C675" t="s">
        <v>1644</v>
      </c>
      <c r="D675">
        <v>201957.84</v>
      </c>
      <c r="E675">
        <v>133.57</v>
      </c>
    </row>
    <row r="676" spans="1:5" x14ac:dyDescent="0.35">
      <c r="A676" t="s">
        <v>1016</v>
      </c>
      <c r="B676" t="s">
        <v>1018</v>
      </c>
      <c r="C676" t="s">
        <v>1013</v>
      </c>
      <c r="D676">
        <v>390211.28</v>
      </c>
      <c r="E676">
        <v>178.99600000000001</v>
      </c>
    </row>
    <row r="677" spans="1:5" x14ac:dyDescent="0.35">
      <c r="A677" t="s">
        <v>1016</v>
      </c>
      <c r="B677" t="s">
        <v>1017</v>
      </c>
      <c r="C677" t="s">
        <v>1013</v>
      </c>
      <c r="D677">
        <v>812641.84000000008</v>
      </c>
      <c r="E677">
        <v>89.498000000000005</v>
      </c>
    </row>
    <row r="678" spans="1:5" x14ac:dyDescent="0.35">
      <c r="A678" t="s">
        <v>1474</v>
      </c>
      <c r="B678" t="s">
        <v>1475</v>
      </c>
      <c r="C678" t="s">
        <v>1476</v>
      </c>
      <c r="D678">
        <v>326177.94</v>
      </c>
      <c r="E678">
        <v>73.463499999999996</v>
      </c>
    </row>
    <row r="679" spans="1:5" x14ac:dyDescent="0.35">
      <c r="A679" t="s">
        <v>1474</v>
      </c>
      <c r="B679" t="s">
        <v>1477</v>
      </c>
      <c r="C679" t="s">
        <v>1476</v>
      </c>
      <c r="D679">
        <v>1388460.15</v>
      </c>
      <c r="E679">
        <v>73.463499999999996</v>
      </c>
    </row>
    <row r="680" spans="1:5" x14ac:dyDescent="0.35">
      <c r="A680" t="s">
        <v>507</v>
      </c>
      <c r="B680" t="s">
        <v>508</v>
      </c>
      <c r="C680" t="s">
        <v>484</v>
      </c>
      <c r="D680">
        <v>101060.56</v>
      </c>
      <c r="E680">
        <v>59.87</v>
      </c>
    </row>
    <row r="681" spans="1:5" x14ac:dyDescent="0.35">
      <c r="A681" t="s">
        <v>507</v>
      </c>
      <c r="B681" t="s">
        <v>509</v>
      </c>
      <c r="C681" t="s">
        <v>484</v>
      </c>
      <c r="D681">
        <v>101060.56</v>
      </c>
      <c r="E681">
        <v>59.87</v>
      </c>
    </row>
    <row r="682" spans="1:5" x14ac:dyDescent="0.35">
      <c r="A682" t="s">
        <v>507</v>
      </c>
      <c r="B682" t="s">
        <v>510</v>
      </c>
      <c r="C682" t="s">
        <v>484</v>
      </c>
      <c r="D682">
        <v>61187.14</v>
      </c>
      <c r="E682">
        <v>59.87</v>
      </c>
    </row>
    <row r="683" spans="1:5" x14ac:dyDescent="0.35">
      <c r="A683" t="s">
        <v>293</v>
      </c>
      <c r="B683" t="s">
        <v>294</v>
      </c>
      <c r="C683" t="s">
        <v>268</v>
      </c>
      <c r="D683">
        <v>291149.59999999998</v>
      </c>
      <c r="E683">
        <v>129.97749999999999</v>
      </c>
    </row>
    <row r="684" spans="1:5" x14ac:dyDescent="0.35">
      <c r="A684" t="s">
        <v>293</v>
      </c>
      <c r="B684" t="s">
        <v>295</v>
      </c>
      <c r="C684" t="s">
        <v>268</v>
      </c>
      <c r="D684">
        <v>3899324.9999999995</v>
      </c>
      <c r="E684">
        <v>129.97749999999999</v>
      </c>
    </row>
    <row r="685" spans="1:5" x14ac:dyDescent="0.35">
      <c r="A685" t="s">
        <v>1844</v>
      </c>
      <c r="B685" t="s">
        <v>1845</v>
      </c>
      <c r="C685" t="s">
        <v>1827</v>
      </c>
      <c r="D685">
        <v>227976.64615999997</v>
      </c>
      <c r="E685">
        <v>29.653569999999998</v>
      </c>
    </row>
    <row r="686" spans="1:5" x14ac:dyDescent="0.35">
      <c r="A686" t="s">
        <v>1506</v>
      </c>
      <c r="B686" t="s">
        <v>1507</v>
      </c>
      <c r="C686" t="s">
        <v>1476</v>
      </c>
      <c r="D686">
        <v>401211.04319999996</v>
      </c>
      <c r="E686">
        <v>22.240079999999999</v>
      </c>
    </row>
    <row r="687" spans="1:5" x14ac:dyDescent="0.35">
      <c r="A687" t="s">
        <v>1506</v>
      </c>
      <c r="B687" t="s">
        <v>1508</v>
      </c>
      <c r="C687" t="s">
        <v>1476</v>
      </c>
      <c r="D687">
        <v>2505342.0080000008</v>
      </c>
      <c r="E687">
        <v>33.360080000000004</v>
      </c>
    </row>
    <row r="688" spans="1:5" x14ac:dyDescent="0.35">
      <c r="A688" t="s">
        <v>1478</v>
      </c>
      <c r="B688" t="s">
        <v>1479</v>
      </c>
      <c r="C688" t="s">
        <v>1476</v>
      </c>
      <c r="D688">
        <v>318106.908</v>
      </c>
      <c r="E688">
        <v>11.940950000000001</v>
      </c>
    </row>
    <row r="689" spans="1:5" x14ac:dyDescent="0.35">
      <c r="A689" t="s">
        <v>1771</v>
      </c>
      <c r="B689" t="s">
        <v>1773</v>
      </c>
      <c r="C689" t="s">
        <v>1765</v>
      </c>
      <c r="D689">
        <v>725166.478</v>
      </c>
      <c r="E689">
        <v>83.400400000000005</v>
      </c>
    </row>
    <row r="690" spans="1:5" x14ac:dyDescent="0.35">
      <c r="A690" t="s">
        <v>1771</v>
      </c>
      <c r="B690" t="s">
        <v>1772</v>
      </c>
      <c r="C690" t="s">
        <v>1765</v>
      </c>
      <c r="D690">
        <v>3803053.68</v>
      </c>
      <c r="E690">
        <v>55.600200000000001</v>
      </c>
    </row>
    <row r="691" spans="1:5" x14ac:dyDescent="0.35">
      <c r="A691" t="s">
        <v>1709</v>
      </c>
      <c r="B691" t="s">
        <v>1710</v>
      </c>
      <c r="C691" t="s">
        <v>1644</v>
      </c>
      <c r="D691">
        <v>188803.96799999999</v>
      </c>
      <c r="E691">
        <v>78.668319999999994</v>
      </c>
    </row>
    <row r="692" spans="1:5" x14ac:dyDescent="0.35">
      <c r="A692" t="s">
        <v>1709</v>
      </c>
      <c r="B692" t="s">
        <v>1711</v>
      </c>
      <c r="C692" t="s">
        <v>1644</v>
      </c>
      <c r="D692">
        <v>236791.64319999999</v>
      </c>
      <c r="E692">
        <v>78.668319999999994</v>
      </c>
    </row>
    <row r="693" spans="1:5" x14ac:dyDescent="0.35">
      <c r="A693" t="s">
        <v>1509</v>
      </c>
      <c r="B693" t="s">
        <v>1510</v>
      </c>
      <c r="C693" t="s">
        <v>1476</v>
      </c>
      <c r="D693">
        <v>246707.40000000002</v>
      </c>
      <c r="E693">
        <v>48.374000000000002</v>
      </c>
    </row>
    <row r="694" spans="1:5" x14ac:dyDescent="0.35">
      <c r="A694" t="s">
        <v>1846</v>
      </c>
      <c r="B694" t="s">
        <v>1847</v>
      </c>
      <c r="C694" t="s">
        <v>1827</v>
      </c>
      <c r="D694">
        <v>1511640.3119999999</v>
      </c>
      <c r="E694">
        <v>20.764289999999999</v>
      </c>
    </row>
    <row r="695" spans="1:5" x14ac:dyDescent="0.35">
      <c r="A695" t="s">
        <v>2146</v>
      </c>
      <c r="B695" t="s">
        <v>2150</v>
      </c>
      <c r="C695" t="s">
        <v>2113</v>
      </c>
      <c r="D695">
        <v>911117.96272000007</v>
      </c>
      <c r="E695">
        <v>91.404290000000003</v>
      </c>
    </row>
    <row r="696" spans="1:5" x14ac:dyDescent="0.35">
      <c r="A696" t="s">
        <v>2146</v>
      </c>
      <c r="B696" t="s">
        <v>2149</v>
      </c>
      <c r="C696" t="s">
        <v>2113</v>
      </c>
      <c r="D696">
        <v>84458.903760000001</v>
      </c>
      <c r="E696">
        <v>15.23429</v>
      </c>
    </row>
    <row r="697" spans="1:5" x14ac:dyDescent="0.35">
      <c r="A697" t="s">
        <v>2146</v>
      </c>
      <c r="B697" t="s">
        <v>2148</v>
      </c>
      <c r="C697" t="s">
        <v>2113</v>
      </c>
      <c r="D697">
        <v>263609.94351999997</v>
      </c>
      <c r="E697">
        <v>45.70214</v>
      </c>
    </row>
    <row r="698" spans="1:5" x14ac:dyDescent="0.35">
      <c r="A698" t="s">
        <v>2146</v>
      </c>
      <c r="B698" t="s">
        <v>2147</v>
      </c>
      <c r="C698" t="s">
        <v>2113</v>
      </c>
      <c r="D698">
        <v>107491.44504000001</v>
      </c>
      <c r="E698">
        <v>91.404290000000003</v>
      </c>
    </row>
    <row r="699" spans="1:5" x14ac:dyDescent="0.35">
      <c r="A699" t="s">
        <v>1712</v>
      </c>
      <c r="B699" t="s">
        <v>1713</v>
      </c>
      <c r="C699" t="s">
        <v>1644</v>
      </c>
      <c r="D699">
        <v>909000</v>
      </c>
      <c r="E699">
        <v>150</v>
      </c>
    </row>
    <row r="700" spans="1:5" x14ac:dyDescent="0.35">
      <c r="A700" t="s">
        <v>1712</v>
      </c>
      <c r="B700" t="s">
        <v>1714</v>
      </c>
      <c r="C700" t="s">
        <v>1644</v>
      </c>
      <c r="D700">
        <v>699000</v>
      </c>
      <c r="E700">
        <v>50</v>
      </c>
    </row>
    <row r="701" spans="1:5" x14ac:dyDescent="0.35">
      <c r="A701" t="s">
        <v>1480</v>
      </c>
      <c r="B701" t="s">
        <v>1511</v>
      </c>
      <c r="C701" t="s">
        <v>1476</v>
      </c>
      <c r="D701">
        <v>232199.46679999999</v>
      </c>
      <c r="E701">
        <v>19.28567</v>
      </c>
    </row>
    <row r="702" spans="1:5" x14ac:dyDescent="0.35">
      <c r="A702" t="s">
        <v>1480</v>
      </c>
      <c r="B702" t="s">
        <v>1512</v>
      </c>
      <c r="C702" t="s">
        <v>1476</v>
      </c>
      <c r="D702">
        <v>1429456.8252000001</v>
      </c>
      <c r="E702">
        <v>77.142840000000007</v>
      </c>
    </row>
    <row r="703" spans="1:5" x14ac:dyDescent="0.35">
      <c r="A703" t="s">
        <v>1480</v>
      </c>
      <c r="B703" t="s">
        <v>1481</v>
      </c>
      <c r="C703" t="s">
        <v>1476</v>
      </c>
      <c r="D703">
        <v>221451.83999999997</v>
      </c>
      <c r="E703">
        <v>512.62</v>
      </c>
    </row>
    <row r="704" spans="1:5" x14ac:dyDescent="0.35">
      <c r="A704" t="s">
        <v>1848</v>
      </c>
      <c r="B704" t="s">
        <v>1849</v>
      </c>
      <c r="C704" t="s">
        <v>1827</v>
      </c>
      <c r="D704">
        <v>194689.6514</v>
      </c>
      <c r="E704">
        <v>66.446979999999996</v>
      </c>
    </row>
    <row r="705" spans="1:5" x14ac:dyDescent="0.35">
      <c r="A705" t="s">
        <v>1774</v>
      </c>
      <c r="B705" t="s">
        <v>1775</v>
      </c>
      <c r="C705" t="s">
        <v>1765</v>
      </c>
      <c r="D705">
        <v>847028.71259999997</v>
      </c>
      <c r="E705">
        <v>25.714289999999998</v>
      </c>
    </row>
    <row r="706" spans="1:5" x14ac:dyDescent="0.35">
      <c r="A706" t="s">
        <v>87</v>
      </c>
      <c r="B706" t="s">
        <v>88</v>
      </c>
      <c r="C706" t="s">
        <v>78</v>
      </c>
      <c r="D706">
        <v>666144</v>
      </c>
      <c r="E706">
        <v>77.099999999999994</v>
      </c>
    </row>
    <row r="707" spans="1:5" x14ac:dyDescent="0.35">
      <c r="A707" t="s">
        <v>87</v>
      </c>
      <c r="B707" t="s">
        <v>89</v>
      </c>
      <c r="C707" t="s">
        <v>78</v>
      </c>
      <c r="D707">
        <v>728595</v>
      </c>
      <c r="E707">
        <v>192.75</v>
      </c>
    </row>
    <row r="708" spans="1:5" x14ac:dyDescent="0.35">
      <c r="A708" t="s">
        <v>1715</v>
      </c>
      <c r="B708" t="s">
        <v>1717</v>
      </c>
      <c r="C708" t="s">
        <v>1644</v>
      </c>
      <c r="D708">
        <v>3545999.9704500004</v>
      </c>
      <c r="E708">
        <v>171.42857000000001</v>
      </c>
    </row>
    <row r="709" spans="1:5" x14ac:dyDescent="0.35">
      <c r="A709" t="s">
        <v>1715</v>
      </c>
      <c r="B709" t="s">
        <v>1716</v>
      </c>
      <c r="C709" t="s">
        <v>1644</v>
      </c>
      <c r="D709">
        <v>2411999.9799000002</v>
      </c>
      <c r="E709">
        <v>171.42857000000001</v>
      </c>
    </row>
    <row r="710" spans="1:5" x14ac:dyDescent="0.35">
      <c r="A710" t="s">
        <v>1715</v>
      </c>
      <c r="B710" t="s">
        <v>1718</v>
      </c>
      <c r="C710" t="s">
        <v>1644</v>
      </c>
      <c r="D710">
        <v>1313999.98905</v>
      </c>
      <c r="E710">
        <v>171.42857000000001</v>
      </c>
    </row>
    <row r="711" spans="1:5" x14ac:dyDescent="0.35">
      <c r="A711" t="s">
        <v>1513</v>
      </c>
      <c r="B711" t="s">
        <v>1514</v>
      </c>
      <c r="C711" t="s">
        <v>1476</v>
      </c>
      <c r="D711">
        <v>3242081.5999999996</v>
      </c>
      <c r="E711">
        <v>31.12</v>
      </c>
    </row>
    <row r="712" spans="1:5" x14ac:dyDescent="0.35">
      <c r="A712" t="s">
        <v>749</v>
      </c>
      <c r="B712" t="s">
        <v>750</v>
      </c>
      <c r="C712" t="s">
        <v>734</v>
      </c>
      <c r="D712">
        <v>713053.98956000002</v>
      </c>
      <c r="E712">
        <v>64.285430000000005</v>
      </c>
    </row>
    <row r="713" spans="1:5" x14ac:dyDescent="0.35">
      <c r="A713" t="s">
        <v>749</v>
      </c>
      <c r="B713" t="s">
        <v>751</v>
      </c>
      <c r="C713" t="s">
        <v>734</v>
      </c>
      <c r="D713">
        <v>1569335.9171600002</v>
      </c>
      <c r="E713">
        <v>64.285430000000005</v>
      </c>
    </row>
    <row r="714" spans="1:5" x14ac:dyDescent="0.35">
      <c r="A714" t="s">
        <v>749</v>
      </c>
      <c r="B714" t="s">
        <v>752</v>
      </c>
      <c r="C714" t="s">
        <v>734</v>
      </c>
      <c r="D714">
        <v>127028.00968000002</v>
      </c>
      <c r="E714">
        <v>64.285430000000005</v>
      </c>
    </row>
    <row r="715" spans="1:5" x14ac:dyDescent="0.35">
      <c r="A715" t="s">
        <v>1719</v>
      </c>
      <c r="B715" t="s">
        <v>1720</v>
      </c>
      <c r="C715" t="s">
        <v>1644</v>
      </c>
      <c r="D715">
        <v>89876.094319999989</v>
      </c>
      <c r="E715">
        <v>889.86231999999995</v>
      </c>
    </row>
    <row r="716" spans="1:5" x14ac:dyDescent="0.35">
      <c r="A716" t="s">
        <v>1515</v>
      </c>
      <c r="B716" t="s">
        <v>1516</v>
      </c>
      <c r="C716" t="s">
        <v>1476</v>
      </c>
      <c r="D716">
        <v>242427.34999999998</v>
      </c>
      <c r="E716">
        <v>12.792999999999999</v>
      </c>
    </row>
    <row r="717" spans="1:5" x14ac:dyDescent="0.35">
      <c r="A717" t="s">
        <v>2031</v>
      </c>
      <c r="B717" t="s">
        <v>2032</v>
      </c>
      <c r="C717" t="s">
        <v>2033</v>
      </c>
      <c r="D717">
        <v>2224961.7264</v>
      </c>
      <c r="E717">
        <v>72.370599999999996</v>
      </c>
    </row>
    <row r="718" spans="1:5" x14ac:dyDescent="0.35">
      <c r="A718" t="s">
        <v>2031</v>
      </c>
      <c r="B718" t="s">
        <v>2034</v>
      </c>
      <c r="C718" t="s">
        <v>2033</v>
      </c>
      <c r="D718">
        <v>216526.61184</v>
      </c>
      <c r="E718">
        <v>24.12284</v>
      </c>
    </row>
    <row r="719" spans="1:5" x14ac:dyDescent="0.35">
      <c r="A719" t="s">
        <v>1517</v>
      </c>
      <c r="B719" t="s">
        <v>1518</v>
      </c>
      <c r="C719" t="s">
        <v>1476</v>
      </c>
      <c r="D719">
        <v>1407713.3688000001</v>
      </c>
      <c r="E719">
        <v>43.609459999999999</v>
      </c>
    </row>
    <row r="720" spans="1:5" x14ac:dyDescent="0.35">
      <c r="A720" t="s">
        <v>1517</v>
      </c>
      <c r="B720" t="s">
        <v>1519</v>
      </c>
      <c r="C720" t="s">
        <v>1476</v>
      </c>
      <c r="D720">
        <v>737872.06319999998</v>
      </c>
      <c r="E720">
        <v>43.609459999999999</v>
      </c>
    </row>
    <row r="721" spans="1:5" x14ac:dyDescent="0.35">
      <c r="A721" t="s">
        <v>1517</v>
      </c>
      <c r="B721" t="s">
        <v>1520</v>
      </c>
      <c r="C721" t="s">
        <v>1476</v>
      </c>
      <c r="D721">
        <v>464440.74900000007</v>
      </c>
      <c r="E721">
        <v>43.609459999999999</v>
      </c>
    </row>
    <row r="722" spans="1:5" x14ac:dyDescent="0.35">
      <c r="A722" t="s">
        <v>1517</v>
      </c>
      <c r="B722" t="s">
        <v>1521</v>
      </c>
      <c r="C722" t="s">
        <v>1476</v>
      </c>
      <c r="D722">
        <v>480578.2328</v>
      </c>
      <c r="E722">
        <v>21.804819999999999</v>
      </c>
    </row>
    <row r="723" spans="1:5" x14ac:dyDescent="0.35">
      <c r="A723" t="s">
        <v>537</v>
      </c>
      <c r="B723" t="s">
        <v>538</v>
      </c>
      <c r="C723" t="s">
        <v>527</v>
      </c>
      <c r="D723">
        <v>2378269.2095999997</v>
      </c>
      <c r="E723">
        <v>68.815659999999994</v>
      </c>
    </row>
    <row r="724" spans="1:5" x14ac:dyDescent="0.35">
      <c r="A724" t="s">
        <v>927</v>
      </c>
      <c r="B724" t="s">
        <v>928</v>
      </c>
      <c r="C724" t="s">
        <v>922</v>
      </c>
      <c r="D724">
        <v>1056183.2556</v>
      </c>
      <c r="E724">
        <v>144.28733</v>
      </c>
    </row>
    <row r="725" spans="1:5" x14ac:dyDescent="0.35">
      <c r="A725" t="s">
        <v>2159</v>
      </c>
      <c r="B725" t="s">
        <v>2160</v>
      </c>
      <c r="C725" t="s">
        <v>2113</v>
      </c>
      <c r="D725">
        <v>2916276.7612999994</v>
      </c>
      <c r="E725">
        <v>214.88079999999999</v>
      </c>
    </row>
    <row r="726" spans="1:5" x14ac:dyDescent="0.35">
      <c r="A726" t="s">
        <v>1141</v>
      </c>
      <c r="B726" t="s">
        <v>1142</v>
      </c>
      <c r="C726" t="s">
        <v>1105</v>
      </c>
      <c r="D726">
        <v>3084788.0299200006</v>
      </c>
      <c r="E726">
        <v>39.539439999999999</v>
      </c>
    </row>
    <row r="727" spans="1:5" x14ac:dyDescent="0.35">
      <c r="A727" t="s">
        <v>296</v>
      </c>
      <c r="B727" t="s">
        <v>297</v>
      </c>
      <c r="C727" t="s">
        <v>268</v>
      </c>
      <c r="D727">
        <v>1195588.8</v>
      </c>
      <c r="E727">
        <v>59.305</v>
      </c>
    </row>
    <row r="728" spans="1:5" x14ac:dyDescent="0.35">
      <c r="A728" t="s">
        <v>149</v>
      </c>
      <c r="B728" t="s">
        <v>150</v>
      </c>
      <c r="C728" t="s">
        <v>148</v>
      </c>
      <c r="D728">
        <v>4600006.8</v>
      </c>
      <c r="E728">
        <v>96.173750000000013</v>
      </c>
    </row>
    <row r="729" spans="1:5" x14ac:dyDescent="0.35">
      <c r="A729" t="s">
        <v>753</v>
      </c>
      <c r="B729" t="s">
        <v>754</v>
      </c>
      <c r="C729" t="s">
        <v>734</v>
      </c>
      <c r="D729">
        <v>576321.20000000007</v>
      </c>
      <c r="E729">
        <v>158.33000000000001</v>
      </c>
    </row>
    <row r="730" spans="1:5" x14ac:dyDescent="0.35">
      <c r="A730" t="s">
        <v>915</v>
      </c>
      <c r="B730" t="s">
        <v>916</v>
      </c>
      <c r="C730" t="s">
        <v>882</v>
      </c>
      <c r="D730">
        <v>153304.67880000002</v>
      </c>
      <c r="E730">
        <v>42.116669999999999</v>
      </c>
    </row>
    <row r="731" spans="1:5" x14ac:dyDescent="0.35">
      <c r="A731" t="s">
        <v>915</v>
      </c>
      <c r="B731" t="s">
        <v>917</v>
      </c>
      <c r="C731" t="s">
        <v>882</v>
      </c>
      <c r="D731">
        <v>180259.34760000001</v>
      </c>
      <c r="E731">
        <v>42.116669999999999</v>
      </c>
    </row>
    <row r="732" spans="1:5" x14ac:dyDescent="0.35">
      <c r="A732" t="s">
        <v>1522</v>
      </c>
      <c r="B732" t="s">
        <v>1524</v>
      </c>
      <c r="C732" t="s">
        <v>1476</v>
      </c>
      <c r="D732">
        <v>212422.70644000001</v>
      </c>
      <c r="E732">
        <v>77.357140000000001</v>
      </c>
    </row>
    <row r="733" spans="1:5" x14ac:dyDescent="0.35">
      <c r="A733" t="s">
        <v>1522</v>
      </c>
      <c r="B733" t="s">
        <v>1523</v>
      </c>
      <c r="C733" t="s">
        <v>1476</v>
      </c>
      <c r="D733">
        <v>40070.998520000001</v>
      </c>
      <c r="E733">
        <v>77.357140000000001</v>
      </c>
    </row>
    <row r="734" spans="1:5" x14ac:dyDescent="0.35">
      <c r="A734" t="s">
        <v>1522</v>
      </c>
      <c r="B734" t="s">
        <v>1525</v>
      </c>
      <c r="C734" t="s">
        <v>1476</v>
      </c>
      <c r="D734">
        <v>132203.35226000001</v>
      </c>
      <c r="E734">
        <v>77.357140000000001</v>
      </c>
    </row>
    <row r="735" spans="1:5" x14ac:dyDescent="0.35">
      <c r="A735" t="s">
        <v>1019</v>
      </c>
      <c r="B735" t="s">
        <v>1022</v>
      </c>
      <c r="C735" t="s">
        <v>1013</v>
      </c>
      <c r="D735">
        <v>687844.24679999996</v>
      </c>
      <c r="E735">
        <v>498.43786</v>
      </c>
    </row>
    <row r="736" spans="1:5" x14ac:dyDescent="0.35">
      <c r="A736" t="s">
        <v>1019</v>
      </c>
      <c r="B736" t="s">
        <v>1020</v>
      </c>
      <c r="C736" t="s">
        <v>1013</v>
      </c>
      <c r="D736">
        <v>488469.10279999994</v>
      </c>
      <c r="E736">
        <v>498.43786</v>
      </c>
    </row>
    <row r="737" spans="1:5" x14ac:dyDescent="0.35">
      <c r="A737" t="s">
        <v>1019</v>
      </c>
      <c r="B737" t="s">
        <v>1021</v>
      </c>
      <c r="C737" t="s">
        <v>1013</v>
      </c>
      <c r="D737">
        <v>488469.10279999994</v>
      </c>
      <c r="E737">
        <v>498.43786</v>
      </c>
    </row>
    <row r="738" spans="1:5" x14ac:dyDescent="0.35">
      <c r="A738" t="s">
        <v>2110</v>
      </c>
      <c r="B738" t="s">
        <v>2111</v>
      </c>
      <c r="C738" t="s">
        <v>2111</v>
      </c>
      <c r="D738">
        <v>251309.76</v>
      </c>
      <c r="E738">
        <v>2416.44</v>
      </c>
    </row>
    <row r="739" spans="1:5" x14ac:dyDescent="0.35">
      <c r="A739" t="s">
        <v>1957</v>
      </c>
      <c r="B739" t="s">
        <v>1958</v>
      </c>
      <c r="C739" t="s">
        <v>1934</v>
      </c>
      <c r="D739">
        <v>108529.14</v>
      </c>
      <c r="E739">
        <v>48.887</v>
      </c>
    </row>
    <row r="740" spans="1:5" x14ac:dyDescent="0.35">
      <c r="A740" t="s">
        <v>1957</v>
      </c>
      <c r="B740" t="s">
        <v>1959</v>
      </c>
      <c r="C740" t="s">
        <v>1934</v>
      </c>
      <c r="D740">
        <v>222932.30479999998</v>
      </c>
      <c r="E740">
        <v>146.66598999999999</v>
      </c>
    </row>
    <row r="741" spans="1:5" x14ac:dyDescent="0.35">
      <c r="A741" t="s">
        <v>404</v>
      </c>
      <c r="B741" t="s">
        <v>405</v>
      </c>
      <c r="C741" t="s">
        <v>381</v>
      </c>
      <c r="D741">
        <v>383446.06719999993</v>
      </c>
      <c r="E741">
        <v>19.904800000000002</v>
      </c>
    </row>
    <row r="742" spans="1:5" x14ac:dyDescent="0.35">
      <c r="A742" t="s">
        <v>1055</v>
      </c>
      <c r="B742" t="s">
        <v>1056</v>
      </c>
      <c r="C742" t="s">
        <v>1052</v>
      </c>
      <c r="D742">
        <v>471511.53810000001</v>
      </c>
      <c r="E742">
        <v>194.03766999999999</v>
      </c>
    </row>
    <row r="743" spans="1:5" x14ac:dyDescent="0.35">
      <c r="A743" t="s">
        <v>1055</v>
      </c>
      <c r="B743" t="s">
        <v>1057</v>
      </c>
      <c r="C743" t="s">
        <v>1052</v>
      </c>
      <c r="D743">
        <v>1189450.9171</v>
      </c>
      <c r="E743">
        <v>194.03766999999999</v>
      </c>
    </row>
    <row r="744" spans="1:5" x14ac:dyDescent="0.35">
      <c r="A744" t="s">
        <v>1055</v>
      </c>
      <c r="B744" t="s">
        <v>1058</v>
      </c>
      <c r="C744" t="s">
        <v>1052</v>
      </c>
      <c r="D744">
        <v>1076909.0685000001</v>
      </c>
      <c r="E744">
        <v>194.03766999999999</v>
      </c>
    </row>
    <row r="745" spans="1:5" x14ac:dyDescent="0.35">
      <c r="A745" t="s">
        <v>1055</v>
      </c>
      <c r="B745" t="s">
        <v>1060</v>
      </c>
      <c r="C745" t="s">
        <v>1052</v>
      </c>
      <c r="D745">
        <v>1102029.84996</v>
      </c>
      <c r="E745">
        <v>219.17857000000001</v>
      </c>
    </row>
    <row r="746" spans="1:5" x14ac:dyDescent="0.35">
      <c r="A746" t="s">
        <v>1055</v>
      </c>
      <c r="B746" t="s">
        <v>1059</v>
      </c>
      <c r="C746" t="s">
        <v>1052</v>
      </c>
      <c r="D746">
        <v>790897.54291999992</v>
      </c>
      <c r="E746">
        <v>194.03766999999999</v>
      </c>
    </row>
    <row r="747" spans="1:5" x14ac:dyDescent="0.35">
      <c r="A747" t="s">
        <v>708</v>
      </c>
      <c r="B747" t="s">
        <v>709</v>
      </c>
      <c r="C747" t="s">
        <v>710</v>
      </c>
      <c r="D747">
        <v>448398.52350000001</v>
      </c>
      <c r="E747">
        <v>56.402329999999999</v>
      </c>
    </row>
    <row r="748" spans="1:5" x14ac:dyDescent="0.35">
      <c r="A748" t="s">
        <v>708</v>
      </c>
      <c r="B748" t="s">
        <v>711</v>
      </c>
      <c r="C748" t="s">
        <v>710</v>
      </c>
      <c r="D748">
        <v>456858.87300000002</v>
      </c>
      <c r="E748">
        <v>56.402329999999999</v>
      </c>
    </row>
    <row r="749" spans="1:5" x14ac:dyDescent="0.35">
      <c r="A749" t="s">
        <v>511</v>
      </c>
      <c r="B749" t="s">
        <v>514</v>
      </c>
      <c r="C749" t="s">
        <v>484</v>
      </c>
      <c r="D749">
        <v>2195830.5</v>
      </c>
      <c r="E749">
        <v>43.055500000000002</v>
      </c>
    </row>
    <row r="750" spans="1:5" x14ac:dyDescent="0.35">
      <c r="A750" t="s">
        <v>511</v>
      </c>
      <c r="B750" t="s">
        <v>515</v>
      </c>
      <c r="C750" t="s">
        <v>484</v>
      </c>
      <c r="D750">
        <v>2027914.05</v>
      </c>
      <c r="E750">
        <v>43.055500000000002</v>
      </c>
    </row>
    <row r="751" spans="1:5" x14ac:dyDescent="0.35">
      <c r="A751" t="s">
        <v>511</v>
      </c>
      <c r="B751" t="s">
        <v>513</v>
      </c>
      <c r="C751" t="s">
        <v>484</v>
      </c>
      <c r="D751">
        <v>598041.821</v>
      </c>
      <c r="E751">
        <v>12.91667</v>
      </c>
    </row>
    <row r="752" spans="1:5" x14ac:dyDescent="0.35">
      <c r="A752" t="s">
        <v>511</v>
      </c>
      <c r="B752" t="s">
        <v>512</v>
      </c>
      <c r="C752" t="s">
        <v>484</v>
      </c>
      <c r="D752">
        <v>1320083.1629999999</v>
      </c>
      <c r="E752">
        <v>25.83333</v>
      </c>
    </row>
    <row r="753" spans="1:5" x14ac:dyDescent="0.35">
      <c r="A753" t="s">
        <v>1077</v>
      </c>
      <c r="B753" t="s">
        <v>1078</v>
      </c>
      <c r="C753" t="s">
        <v>1072</v>
      </c>
      <c r="D753">
        <v>151382.72</v>
      </c>
      <c r="E753">
        <v>81.040000000000006</v>
      </c>
    </row>
    <row r="754" spans="1:5" x14ac:dyDescent="0.35">
      <c r="A754" t="s">
        <v>406</v>
      </c>
      <c r="B754" t="s">
        <v>408</v>
      </c>
      <c r="C754" t="s">
        <v>381</v>
      </c>
      <c r="D754">
        <v>712208.37127999996</v>
      </c>
      <c r="E754">
        <v>95.624110000000002</v>
      </c>
    </row>
    <row r="755" spans="1:5" x14ac:dyDescent="0.35">
      <c r="A755" t="s">
        <v>406</v>
      </c>
      <c r="B755" t="s">
        <v>409</v>
      </c>
      <c r="C755" t="s">
        <v>381</v>
      </c>
      <c r="D755">
        <v>145921.55255999998</v>
      </c>
      <c r="E755">
        <v>23.905889999999999</v>
      </c>
    </row>
    <row r="756" spans="1:5" x14ac:dyDescent="0.35">
      <c r="A756" t="s">
        <v>406</v>
      </c>
      <c r="B756" t="s">
        <v>407</v>
      </c>
      <c r="C756" t="s">
        <v>381</v>
      </c>
      <c r="D756">
        <v>4299255.04</v>
      </c>
      <c r="E756">
        <v>956.24</v>
      </c>
    </row>
    <row r="757" spans="1:5" x14ac:dyDescent="0.35">
      <c r="A757" t="s">
        <v>256</v>
      </c>
      <c r="B757" t="s">
        <v>257</v>
      </c>
      <c r="C757" t="s">
        <v>255</v>
      </c>
      <c r="D757">
        <v>2482767.7289999998</v>
      </c>
      <c r="E757">
        <v>184.52379999999999</v>
      </c>
    </row>
    <row r="758" spans="1:5" x14ac:dyDescent="0.35">
      <c r="A758" t="s">
        <v>1879</v>
      </c>
      <c r="B758" t="s">
        <v>1880</v>
      </c>
      <c r="C758" t="s">
        <v>1827</v>
      </c>
      <c r="D758">
        <v>285717.39</v>
      </c>
      <c r="E758">
        <v>43.889000000000003</v>
      </c>
    </row>
    <row r="759" spans="1:5" x14ac:dyDescent="0.35">
      <c r="A759" t="s">
        <v>1879</v>
      </c>
      <c r="B759" t="s">
        <v>1881</v>
      </c>
      <c r="C759" t="s">
        <v>1827</v>
      </c>
      <c r="D759">
        <v>1382500.35</v>
      </c>
      <c r="E759">
        <v>87.777799999999999</v>
      </c>
    </row>
    <row r="760" spans="1:5" x14ac:dyDescent="0.35">
      <c r="A760" t="s">
        <v>1482</v>
      </c>
      <c r="B760" t="s">
        <v>1483</v>
      </c>
      <c r="C760" t="s">
        <v>1476</v>
      </c>
      <c r="D760">
        <v>346559.61600000004</v>
      </c>
      <c r="E760">
        <v>60.166600000000003</v>
      </c>
    </row>
    <row r="761" spans="1:5" x14ac:dyDescent="0.35">
      <c r="A761" t="s">
        <v>1482</v>
      </c>
      <c r="B761" t="s">
        <v>1484</v>
      </c>
      <c r="C761" t="s">
        <v>1476</v>
      </c>
      <c r="D761">
        <v>693119.23200000008</v>
      </c>
      <c r="E761">
        <v>60.166600000000003</v>
      </c>
    </row>
    <row r="762" spans="1:5" x14ac:dyDescent="0.35">
      <c r="A762" t="s">
        <v>479</v>
      </c>
      <c r="B762" t="s">
        <v>480</v>
      </c>
      <c r="C762" t="s">
        <v>481</v>
      </c>
      <c r="D762">
        <v>2006440.8</v>
      </c>
      <c r="E762">
        <v>643.09</v>
      </c>
    </row>
    <row r="763" spans="1:5" x14ac:dyDescent="0.35">
      <c r="A763" t="s">
        <v>798</v>
      </c>
      <c r="B763" t="s">
        <v>799</v>
      </c>
      <c r="C763" t="s">
        <v>790</v>
      </c>
      <c r="D763">
        <v>2095604.784</v>
      </c>
      <c r="E763">
        <v>215.59719999999999</v>
      </c>
    </row>
    <row r="764" spans="1:5" x14ac:dyDescent="0.35">
      <c r="A764" t="s">
        <v>1327</v>
      </c>
      <c r="B764" t="s">
        <v>1328</v>
      </c>
      <c r="C764" t="s">
        <v>1315</v>
      </c>
      <c r="D764">
        <v>465291.84000000008</v>
      </c>
      <c r="E764">
        <v>149.13200000000001</v>
      </c>
    </row>
    <row r="765" spans="1:5" x14ac:dyDescent="0.35">
      <c r="A765" t="s">
        <v>755</v>
      </c>
      <c r="B765" t="s">
        <v>756</v>
      </c>
      <c r="C765" t="s">
        <v>734</v>
      </c>
      <c r="D765">
        <v>71740.2</v>
      </c>
      <c r="E765">
        <v>38.57</v>
      </c>
    </row>
    <row r="766" spans="1:5" x14ac:dyDescent="0.35">
      <c r="A766" t="s">
        <v>755</v>
      </c>
      <c r="B766" t="s">
        <v>757</v>
      </c>
      <c r="C766" t="s">
        <v>734</v>
      </c>
      <c r="D766">
        <v>617120</v>
      </c>
      <c r="E766">
        <v>77.14</v>
      </c>
    </row>
    <row r="767" spans="1:5" x14ac:dyDescent="0.35">
      <c r="A767" t="s">
        <v>1889</v>
      </c>
      <c r="B767" t="s">
        <v>1890</v>
      </c>
      <c r="C767" t="s">
        <v>1827</v>
      </c>
      <c r="D767">
        <v>626925.0024</v>
      </c>
      <c r="E767">
        <v>75.715580000000003</v>
      </c>
    </row>
    <row r="768" spans="1:5" x14ac:dyDescent="0.35">
      <c r="A768" t="s">
        <v>1850</v>
      </c>
      <c r="B768" t="s">
        <v>1851</v>
      </c>
      <c r="C768" t="s">
        <v>1827</v>
      </c>
      <c r="D768">
        <v>310890.90000000002</v>
      </c>
      <c r="E768">
        <v>1219.18</v>
      </c>
    </row>
    <row r="769" spans="1:5" x14ac:dyDescent="0.35">
      <c r="A769" t="s">
        <v>1852</v>
      </c>
      <c r="B769" t="s">
        <v>1853</v>
      </c>
      <c r="C769" t="s">
        <v>1827</v>
      </c>
      <c r="D769">
        <v>531059.19999999995</v>
      </c>
      <c r="E769">
        <v>1659.56</v>
      </c>
    </row>
    <row r="770" spans="1:5" x14ac:dyDescent="0.35">
      <c r="A770" t="s">
        <v>1721</v>
      </c>
      <c r="B770" t="s">
        <v>1722</v>
      </c>
      <c r="C770" t="s">
        <v>1644</v>
      </c>
      <c r="D770">
        <v>402710</v>
      </c>
      <c r="E770">
        <v>7322</v>
      </c>
    </row>
    <row r="771" spans="1:5" x14ac:dyDescent="0.35">
      <c r="A771" t="s">
        <v>1143</v>
      </c>
      <c r="B771" t="s">
        <v>1144</v>
      </c>
      <c r="C771" t="s">
        <v>1105</v>
      </c>
      <c r="D771">
        <v>75362.399999999994</v>
      </c>
      <c r="E771">
        <v>1884.06</v>
      </c>
    </row>
    <row r="772" spans="1:5" x14ac:dyDescent="0.35">
      <c r="A772" t="s">
        <v>1143</v>
      </c>
      <c r="B772" t="s">
        <v>1145</v>
      </c>
      <c r="C772" t="s">
        <v>1105</v>
      </c>
      <c r="D772">
        <v>18840.399999999998</v>
      </c>
      <c r="E772">
        <v>471.01</v>
      </c>
    </row>
    <row r="773" spans="1:5" x14ac:dyDescent="0.35">
      <c r="A773" t="s">
        <v>1143</v>
      </c>
      <c r="B773" t="s">
        <v>1146</v>
      </c>
      <c r="C773" t="s">
        <v>1105</v>
      </c>
      <c r="D773">
        <v>10800000</v>
      </c>
      <c r="E773">
        <v>3600</v>
      </c>
    </row>
    <row r="774" spans="1:5" x14ac:dyDescent="0.35">
      <c r="A774" t="s">
        <v>1891</v>
      </c>
      <c r="B774" t="s">
        <v>1892</v>
      </c>
      <c r="C774" t="s">
        <v>1827</v>
      </c>
      <c r="D774">
        <v>1983588</v>
      </c>
      <c r="E774">
        <v>1652.99</v>
      </c>
    </row>
    <row r="775" spans="1:5" x14ac:dyDescent="0.35">
      <c r="A775" t="s">
        <v>1854</v>
      </c>
      <c r="B775" t="s">
        <v>1855</v>
      </c>
      <c r="C775" t="s">
        <v>1827</v>
      </c>
      <c r="D775">
        <v>6447000</v>
      </c>
      <c r="E775">
        <v>2100</v>
      </c>
    </row>
    <row r="776" spans="1:5" x14ac:dyDescent="0.35">
      <c r="A776" t="s">
        <v>1856</v>
      </c>
      <c r="B776" t="s">
        <v>1857</v>
      </c>
      <c r="C776" t="s">
        <v>1827</v>
      </c>
      <c r="D776">
        <v>2078037</v>
      </c>
      <c r="E776">
        <v>1598.49</v>
      </c>
    </row>
    <row r="777" spans="1:5" x14ac:dyDescent="0.35">
      <c r="A777" t="s">
        <v>1856</v>
      </c>
      <c r="B777" t="s">
        <v>1858</v>
      </c>
      <c r="C777" t="s">
        <v>1827</v>
      </c>
      <c r="D777">
        <v>1560117.7000000002</v>
      </c>
      <c r="E777">
        <v>2557.5700000000002</v>
      </c>
    </row>
    <row r="778" spans="1:5" x14ac:dyDescent="0.35">
      <c r="A778" t="s">
        <v>678</v>
      </c>
      <c r="B778" t="s">
        <v>679</v>
      </c>
      <c r="C778" t="s">
        <v>672</v>
      </c>
      <c r="D778">
        <v>17051553</v>
      </c>
      <c r="E778">
        <v>2105.13</v>
      </c>
    </row>
    <row r="779" spans="1:5" x14ac:dyDescent="0.35">
      <c r="A779" t="s">
        <v>1329</v>
      </c>
      <c r="B779" t="s">
        <v>1330</v>
      </c>
      <c r="C779" t="s">
        <v>1315</v>
      </c>
      <c r="D779">
        <v>915217.54039999994</v>
      </c>
      <c r="E779">
        <v>153.55999</v>
      </c>
    </row>
    <row r="780" spans="1:5" x14ac:dyDescent="0.35">
      <c r="A780" t="s">
        <v>178</v>
      </c>
      <c r="B780" t="s">
        <v>179</v>
      </c>
      <c r="C780" t="s">
        <v>180</v>
      </c>
      <c r="D780">
        <v>219661.49309999999</v>
      </c>
      <c r="E780">
        <v>318.34998999999999</v>
      </c>
    </row>
    <row r="781" spans="1:5" x14ac:dyDescent="0.35">
      <c r="A781" t="s">
        <v>1374</v>
      </c>
      <c r="B781" t="s">
        <v>1375</v>
      </c>
      <c r="C781" t="s">
        <v>1348</v>
      </c>
      <c r="D781">
        <v>18645000</v>
      </c>
      <c r="E781">
        <v>1243</v>
      </c>
    </row>
    <row r="782" spans="1:5" x14ac:dyDescent="0.35">
      <c r="A782" t="s">
        <v>1331</v>
      </c>
      <c r="B782" t="s">
        <v>1332</v>
      </c>
      <c r="C782" t="s">
        <v>1315</v>
      </c>
      <c r="D782">
        <v>1272892.07</v>
      </c>
      <c r="E782">
        <v>640.61</v>
      </c>
    </row>
    <row r="783" spans="1:5" x14ac:dyDescent="0.35">
      <c r="A783" t="s">
        <v>1859</v>
      </c>
      <c r="B783" t="s">
        <v>1860</v>
      </c>
      <c r="C783" t="s">
        <v>1827</v>
      </c>
      <c r="D783">
        <v>1326975.1500000001</v>
      </c>
      <c r="E783">
        <v>2853.71</v>
      </c>
    </row>
    <row r="784" spans="1:5" x14ac:dyDescent="0.35">
      <c r="A784" t="s">
        <v>1859</v>
      </c>
      <c r="B784" t="s">
        <v>1861</v>
      </c>
      <c r="C784" t="s">
        <v>1827</v>
      </c>
      <c r="D784">
        <v>6133517</v>
      </c>
      <c r="E784">
        <v>4718.09</v>
      </c>
    </row>
    <row r="785" spans="1:5" x14ac:dyDescent="0.35">
      <c r="A785" t="s">
        <v>920</v>
      </c>
      <c r="B785" t="s">
        <v>921</v>
      </c>
      <c r="C785" t="s">
        <v>922</v>
      </c>
      <c r="D785">
        <v>2085000</v>
      </c>
      <c r="E785">
        <v>6950</v>
      </c>
    </row>
    <row r="786" spans="1:5" x14ac:dyDescent="0.35">
      <c r="A786" t="s">
        <v>758</v>
      </c>
      <c r="B786" t="s">
        <v>759</v>
      </c>
      <c r="C786" t="s">
        <v>734</v>
      </c>
      <c r="D786">
        <v>684000</v>
      </c>
      <c r="E786">
        <v>570</v>
      </c>
    </row>
    <row r="787" spans="1:5" x14ac:dyDescent="0.35">
      <c r="A787" t="s">
        <v>758</v>
      </c>
      <c r="B787" t="s">
        <v>760</v>
      </c>
      <c r="C787" t="s">
        <v>734</v>
      </c>
      <c r="D787">
        <v>912000</v>
      </c>
      <c r="E787">
        <v>2850</v>
      </c>
    </row>
    <row r="788" spans="1:5" x14ac:dyDescent="0.35">
      <c r="A788" t="s">
        <v>539</v>
      </c>
      <c r="B788" t="s">
        <v>540</v>
      </c>
      <c r="C788" t="s">
        <v>527</v>
      </c>
      <c r="D788">
        <v>2376155.9699999997</v>
      </c>
      <c r="E788">
        <v>40.273829999999997</v>
      </c>
    </row>
    <row r="789" spans="1:5" x14ac:dyDescent="0.35">
      <c r="A789" t="s">
        <v>2161</v>
      </c>
      <c r="B789" t="s">
        <v>2162</v>
      </c>
      <c r="C789" t="s">
        <v>2113</v>
      </c>
      <c r="D789">
        <v>1042280.9999999999</v>
      </c>
      <c r="E789">
        <v>2316.1799999999998</v>
      </c>
    </row>
    <row r="790" spans="1:5" x14ac:dyDescent="0.35">
      <c r="A790" t="s">
        <v>817</v>
      </c>
      <c r="B790" t="s">
        <v>818</v>
      </c>
      <c r="C790" t="s">
        <v>819</v>
      </c>
      <c r="D790">
        <v>206400.24</v>
      </c>
      <c r="E790">
        <v>8600.01</v>
      </c>
    </row>
    <row r="791" spans="1:5" x14ac:dyDescent="0.35">
      <c r="A791" t="s">
        <v>1193</v>
      </c>
      <c r="B791" t="s">
        <v>1194</v>
      </c>
      <c r="C791" t="s">
        <v>1191</v>
      </c>
      <c r="D791">
        <v>665917.25760000001</v>
      </c>
      <c r="E791">
        <v>1057.01152</v>
      </c>
    </row>
    <row r="792" spans="1:5" x14ac:dyDescent="0.35">
      <c r="A792" t="s">
        <v>1014</v>
      </c>
      <c r="B792" t="s">
        <v>1015</v>
      </c>
      <c r="C792" t="s">
        <v>1013</v>
      </c>
      <c r="D792">
        <v>750720</v>
      </c>
      <c r="E792">
        <v>782</v>
      </c>
    </row>
    <row r="793" spans="1:5" x14ac:dyDescent="0.35">
      <c r="A793" t="s">
        <v>262</v>
      </c>
      <c r="B793" t="s">
        <v>263</v>
      </c>
      <c r="C793" t="s">
        <v>255</v>
      </c>
      <c r="D793">
        <v>2261676.5</v>
      </c>
      <c r="E793">
        <v>38.333500000000001</v>
      </c>
    </row>
    <row r="794" spans="1:5" x14ac:dyDescent="0.35">
      <c r="A794" t="s">
        <v>923</v>
      </c>
      <c r="B794" t="s">
        <v>924</v>
      </c>
      <c r="C794" t="s">
        <v>922</v>
      </c>
      <c r="D794">
        <v>1184826</v>
      </c>
      <c r="E794">
        <v>5924.13</v>
      </c>
    </row>
    <row r="795" spans="1:5" x14ac:dyDescent="0.35">
      <c r="A795" t="s">
        <v>918</v>
      </c>
      <c r="B795" t="s">
        <v>919</v>
      </c>
      <c r="C795" t="s">
        <v>882</v>
      </c>
      <c r="D795">
        <v>1729657.8</v>
      </c>
      <c r="E795">
        <v>1031.4000000000001</v>
      </c>
    </row>
    <row r="796" spans="1:5" x14ac:dyDescent="0.35">
      <c r="A796" t="s">
        <v>1103</v>
      </c>
      <c r="B796" t="s">
        <v>1104</v>
      </c>
      <c r="C796" t="s">
        <v>1105</v>
      </c>
      <c r="D796">
        <v>1067308</v>
      </c>
      <c r="E796">
        <v>1397</v>
      </c>
    </row>
    <row r="797" spans="1:5" x14ac:dyDescent="0.35">
      <c r="A797" t="s">
        <v>266</v>
      </c>
      <c r="B797" t="s">
        <v>267</v>
      </c>
      <c r="C797" t="s">
        <v>268</v>
      </c>
      <c r="D797">
        <v>800000</v>
      </c>
      <c r="E797">
        <v>20000</v>
      </c>
    </row>
    <row r="798" spans="1:5" x14ac:dyDescent="0.35">
      <c r="A798" t="s">
        <v>2106</v>
      </c>
      <c r="B798" t="s">
        <v>2107</v>
      </c>
      <c r="C798" t="s">
        <v>2097</v>
      </c>
      <c r="D798">
        <v>1295977.7999999998</v>
      </c>
      <c r="E798">
        <v>21599.63</v>
      </c>
    </row>
    <row r="799" spans="1:5" x14ac:dyDescent="0.35">
      <c r="A799" t="s">
        <v>1106</v>
      </c>
      <c r="B799" t="s">
        <v>1107</v>
      </c>
      <c r="C799" t="s">
        <v>1105</v>
      </c>
      <c r="D799">
        <v>26952.420000000002</v>
      </c>
      <c r="E799">
        <v>816.74</v>
      </c>
    </row>
    <row r="800" spans="1:5" x14ac:dyDescent="0.35">
      <c r="A800" t="s">
        <v>1106</v>
      </c>
      <c r="B800" t="s">
        <v>1108</v>
      </c>
      <c r="C800" t="s">
        <v>1105</v>
      </c>
      <c r="D800">
        <v>1041345</v>
      </c>
      <c r="E800">
        <v>4165.38</v>
      </c>
    </row>
    <row r="801" spans="1:5" x14ac:dyDescent="0.35">
      <c r="A801" t="s">
        <v>1862</v>
      </c>
      <c r="B801" t="s">
        <v>1863</v>
      </c>
      <c r="C801" t="s">
        <v>1827</v>
      </c>
      <c r="D801">
        <v>7355.52</v>
      </c>
      <c r="E801">
        <v>229.86</v>
      </c>
    </row>
    <row r="802" spans="1:5" x14ac:dyDescent="0.35">
      <c r="A802" t="s">
        <v>1862</v>
      </c>
      <c r="B802" t="s">
        <v>1864</v>
      </c>
      <c r="C802" t="s">
        <v>1827</v>
      </c>
      <c r="D802">
        <v>1158465.8400000001</v>
      </c>
      <c r="E802">
        <v>6895.63</v>
      </c>
    </row>
    <row r="803" spans="1:5" x14ac:dyDescent="0.35">
      <c r="A803" t="s">
        <v>14</v>
      </c>
      <c r="B803" t="s">
        <v>16</v>
      </c>
      <c r="C803" t="s">
        <v>5</v>
      </c>
      <c r="D803">
        <v>16777.2</v>
      </c>
      <c r="E803">
        <v>508.4</v>
      </c>
    </row>
    <row r="804" spans="1:5" x14ac:dyDescent="0.35">
      <c r="A804" t="s">
        <v>14</v>
      </c>
      <c r="B804" t="s">
        <v>15</v>
      </c>
      <c r="C804" t="s">
        <v>5</v>
      </c>
      <c r="D804">
        <v>1604536.7</v>
      </c>
      <c r="E804">
        <v>6100.9</v>
      </c>
    </row>
    <row r="805" spans="1:5" x14ac:dyDescent="0.35">
      <c r="A805" t="s">
        <v>1865</v>
      </c>
      <c r="B805" t="s">
        <v>1866</v>
      </c>
      <c r="C805" t="s">
        <v>1827</v>
      </c>
      <c r="D805">
        <v>1386240</v>
      </c>
      <c r="E805">
        <v>3610</v>
      </c>
    </row>
    <row r="806" spans="1:5" x14ac:dyDescent="0.35">
      <c r="A806" t="s">
        <v>1865</v>
      </c>
      <c r="B806" t="s">
        <v>1867</v>
      </c>
      <c r="C806" t="s">
        <v>1827</v>
      </c>
      <c r="D806">
        <v>18952.5</v>
      </c>
      <c r="E806">
        <v>902.5</v>
      </c>
    </row>
    <row r="807" spans="1:5" x14ac:dyDescent="0.35">
      <c r="A807" t="s">
        <v>1109</v>
      </c>
      <c r="B807" t="s">
        <v>1110</v>
      </c>
      <c r="C807" t="s">
        <v>1105</v>
      </c>
      <c r="D807">
        <v>18657.730000000003</v>
      </c>
      <c r="E807">
        <v>380.77</v>
      </c>
    </row>
    <row r="808" spans="1:5" x14ac:dyDescent="0.35">
      <c r="A808" t="s">
        <v>1109</v>
      </c>
      <c r="B808" t="s">
        <v>1111</v>
      </c>
      <c r="C808" t="s">
        <v>1105</v>
      </c>
      <c r="D808">
        <v>2690767.6</v>
      </c>
      <c r="E808">
        <v>5076.92</v>
      </c>
    </row>
    <row r="809" spans="1:5" x14ac:dyDescent="0.35">
      <c r="A809" t="s">
        <v>1723</v>
      </c>
      <c r="B809" t="s">
        <v>1724</v>
      </c>
      <c r="C809" t="s">
        <v>1644</v>
      </c>
      <c r="D809">
        <v>807234</v>
      </c>
      <c r="E809">
        <v>7945</v>
      </c>
    </row>
    <row r="810" spans="1:5" x14ac:dyDescent="0.35">
      <c r="A810" t="s">
        <v>541</v>
      </c>
      <c r="B810" t="s">
        <v>542</v>
      </c>
      <c r="C810" t="s">
        <v>527</v>
      </c>
      <c r="D810">
        <v>6740104.7999999998</v>
      </c>
      <c r="E810">
        <v>6480.87</v>
      </c>
    </row>
    <row r="811" spans="1:5" x14ac:dyDescent="0.35">
      <c r="A811" t="s">
        <v>1253</v>
      </c>
      <c r="B811" t="s">
        <v>1254</v>
      </c>
      <c r="C811" t="s">
        <v>1255</v>
      </c>
      <c r="D811">
        <v>3891.4199999999996</v>
      </c>
      <c r="E811">
        <v>2.9933999999999998</v>
      </c>
    </row>
    <row r="812" spans="1:5" x14ac:dyDescent="0.35">
      <c r="A812" t="s">
        <v>1725</v>
      </c>
      <c r="B812" t="s">
        <v>1726</v>
      </c>
      <c r="C812" t="s">
        <v>1644</v>
      </c>
      <c r="D812">
        <v>170000</v>
      </c>
      <c r="E812">
        <v>8500</v>
      </c>
    </row>
    <row r="813" spans="1:5" x14ac:dyDescent="0.35">
      <c r="A813" t="s">
        <v>181</v>
      </c>
      <c r="B813" t="s">
        <v>182</v>
      </c>
      <c r="C813" t="s">
        <v>180</v>
      </c>
      <c r="D813">
        <v>1069681.1916000003</v>
      </c>
      <c r="E813">
        <v>1273.4299900000001</v>
      </c>
    </row>
    <row r="814" spans="1:5" x14ac:dyDescent="0.35">
      <c r="A814" t="s">
        <v>1526</v>
      </c>
      <c r="B814" t="s">
        <v>1527</v>
      </c>
      <c r="C814" t="s">
        <v>1476</v>
      </c>
      <c r="D814">
        <v>4458054.1500000004</v>
      </c>
      <c r="E814">
        <v>1233.21</v>
      </c>
    </row>
    <row r="815" spans="1:5" x14ac:dyDescent="0.35">
      <c r="A815" t="s">
        <v>543</v>
      </c>
      <c r="B815" t="s">
        <v>544</v>
      </c>
      <c r="C815" t="s">
        <v>527</v>
      </c>
      <c r="D815">
        <v>11377488</v>
      </c>
      <c r="E815">
        <v>14.891999999999999</v>
      </c>
    </row>
    <row r="816" spans="1:5" x14ac:dyDescent="0.35">
      <c r="A816" t="s">
        <v>194</v>
      </c>
      <c r="B816" t="s">
        <v>195</v>
      </c>
      <c r="C816" t="s">
        <v>180</v>
      </c>
      <c r="D816">
        <v>318817.5</v>
      </c>
      <c r="E816">
        <v>2550.54</v>
      </c>
    </row>
    <row r="817" spans="1:5" x14ac:dyDescent="0.35">
      <c r="A817" t="s">
        <v>529</v>
      </c>
      <c r="B817" t="s">
        <v>530</v>
      </c>
      <c r="C817" t="s">
        <v>527</v>
      </c>
      <c r="D817">
        <v>180703.18000000002</v>
      </c>
      <c r="E817">
        <v>1122.3800000000001</v>
      </c>
    </row>
    <row r="818" spans="1:5" x14ac:dyDescent="0.35">
      <c r="A818" t="s">
        <v>529</v>
      </c>
      <c r="B818" t="s">
        <v>531</v>
      </c>
      <c r="C818" t="s">
        <v>527</v>
      </c>
      <c r="D818">
        <v>215496</v>
      </c>
      <c r="E818">
        <v>1496.5</v>
      </c>
    </row>
    <row r="819" spans="1:5" x14ac:dyDescent="0.35">
      <c r="A819" t="s">
        <v>298</v>
      </c>
      <c r="B819" t="s">
        <v>299</v>
      </c>
      <c r="C819" t="s">
        <v>268</v>
      </c>
      <c r="D819">
        <v>828713.5</v>
      </c>
      <c r="E819">
        <v>1837.3700000000001</v>
      </c>
    </row>
    <row r="820" spans="1:5" x14ac:dyDescent="0.35">
      <c r="A820" t="s">
        <v>1882</v>
      </c>
      <c r="B820" t="s">
        <v>1883</v>
      </c>
      <c r="C820" t="s">
        <v>1827</v>
      </c>
      <c r="D820">
        <v>1143785.1499999999</v>
      </c>
      <c r="E820">
        <v>3221.93</v>
      </c>
    </row>
    <row r="821" spans="1:5" x14ac:dyDescent="0.35">
      <c r="A821" t="s">
        <v>1993</v>
      </c>
      <c r="B821" t="s">
        <v>1994</v>
      </c>
      <c r="C821" t="s">
        <v>1934</v>
      </c>
      <c r="D821">
        <v>4704637.5</v>
      </c>
      <c r="E821">
        <v>6626.25</v>
      </c>
    </row>
    <row r="822" spans="1:5" x14ac:dyDescent="0.35">
      <c r="A822" t="s">
        <v>1884</v>
      </c>
      <c r="B822" t="s">
        <v>1886</v>
      </c>
      <c r="C822" t="s">
        <v>1827</v>
      </c>
      <c r="D822">
        <v>1033149.8688000001</v>
      </c>
      <c r="E822">
        <v>12299.403200000001</v>
      </c>
    </row>
    <row r="823" spans="1:5" x14ac:dyDescent="0.35">
      <c r="A823" t="s">
        <v>1884</v>
      </c>
      <c r="B823" t="s">
        <v>1885</v>
      </c>
      <c r="C823" t="s">
        <v>1827</v>
      </c>
      <c r="D823">
        <v>263558.94</v>
      </c>
      <c r="E823">
        <v>2635.5893999999998</v>
      </c>
    </row>
    <row r="824" spans="1:5" x14ac:dyDescent="0.35">
      <c r="A824" t="s">
        <v>1995</v>
      </c>
      <c r="B824" t="s">
        <v>1996</v>
      </c>
      <c r="C824" t="s">
        <v>1934</v>
      </c>
      <c r="D824">
        <v>861984</v>
      </c>
      <c r="E824">
        <v>598.6</v>
      </c>
    </row>
    <row r="825" spans="1:5" x14ac:dyDescent="0.35">
      <c r="A825" t="s">
        <v>1995</v>
      </c>
      <c r="B825" t="s">
        <v>1997</v>
      </c>
      <c r="C825" t="s">
        <v>1934</v>
      </c>
      <c r="D825">
        <v>1795793.9999999998</v>
      </c>
      <c r="E825">
        <v>2992.99</v>
      </c>
    </row>
    <row r="826" spans="1:5" x14ac:dyDescent="0.35">
      <c r="A826" t="s">
        <v>868</v>
      </c>
      <c r="B826" t="s">
        <v>869</v>
      </c>
      <c r="C826" t="s">
        <v>869</v>
      </c>
      <c r="D826">
        <v>72506.850000000006</v>
      </c>
      <c r="E826">
        <v>234.65</v>
      </c>
    </row>
    <row r="827" spans="1:5" x14ac:dyDescent="0.35">
      <c r="A827" t="s">
        <v>175</v>
      </c>
      <c r="B827" t="s">
        <v>176</v>
      </c>
      <c r="C827" t="s">
        <v>177</v>
      </c>
      <c r="D827">
        <v>7786</v>
      </c>
      <c r="E827">
        <v>38.93</v>
      </c>
    </row>
    <row r="828" spans="1:5" x14ac:dyDescent="0.35">
      <c r="A828" t="s">
        <v>175</v>
      </c>
      <c r="B828" t="s">
        <v>1300</v>
      </c>
      <c r="C828" t="s">
        <v>1296</v>
      </c>
      <c r="D828">
        <v>98000</v>
      </c>
      <c r="E828">
        <v>980</v>
      </c>
    </row>
    <row r="829" spans="1:5" x14ac:dyDescent="0.35">
      <c r="A829" t="s">
        <v>729</v>
      </c>
      <c r="B829" t="s">
        <v>730</v>
      </c>
      <c r="C829" t="s">
        <v>710</v>
      </c>
      <c r="D829">
        <v>898489.11689999991</v>
      </c>
      <c r="E829">
        <v>56.402329999999999</v>
      </c>
    </row>
    <row r="830" spans="1:5" x14ac:dyDescent="0.35">
      <c r="A830" t="s">
        <v>729</v>
      </c>
      <c r="B830" t="s">
        <v>731</v>
      </c>
      <c r="C830" t="s">
        <v>710</v>
      </c>
      <c r="D830">
        <v>443322.3138</v>
      </c>
      <c r="E830">
        <v>56.402329999999999</v>
      </c>
    </row>
    <row r="831" spans="1:5" x14ac:dyDescent="0.35">
      <c r="A831" t="s">
        <v>1097</v>
      </c>
      <c r="B831" t="s">
        <v>1098</v>
      </c>
      <c r="C831" t="s">
        <v>1090</v>
      </c>
      <c r="D831">
        <v>5592.5</v>
      </c>
      <c r="E831">
        <v>55.924999999999997</v>
      </c>
    </row>
    <row r="832" spans="1:5" x14ac:dyDescent="0.35">
      <c r="A832" t="s">
        <v>712</v>
      </c>
      <c r="B832" t="s">
        <v>713</v>
      </c>
      <c r="C832" t="s">
        <v>710</v>
      </c>
      <c r="D832">
        <v>25315.175999999999</v>
      </c>
      <c r="E832">
        <v>9.9275199999999995</v>
      </c>
    </row>
    <row r="833" spans="1:5" x14ac:dyDescent="0.35">
      <c r="A833" t="s">
        <v>196</v>
      </c>
      <c r="B833" t="s">
        <v>198</v>
      </c>
      <c r="C833" t="s">
        <v>180</v>
      </c>
      <c r="D833">
        <v>11472</v>
      </c>
      <c r="E833">
        <v>191.2</v>
      </c>
    </row>
    <row r="834" spans="1:5" x14ac:dyDescent="0.35">
      <c r="A834" t="s">
        <v>196</v>
      </c>
      <c r="B834" t="s">
        <v>199</v>
      </c>
      <c r="C834" t="s">
        <v>180</v>
      </c>
      <c r="D834">
        <v>34414.800000000003</v>
      </c>
      <c r="E834">
        <v>573.58000000000004</v>
      </c>
    </row>
    <row r="835" spans="1:5" x14ac:dyDescent="0.35">
      <c r="A835" t="s">
        <v>196</v>
      </c>
      <c r="B835" t="s">
        <v>197</v>
      </c>
      <c r="C835" t="s">
        <v>180</v>
      </c>
      <c r="D835">
        <v>2867950</v>
      </c>
      <c r="E835">
        <v>1147.18</v>
      </c>
    </row>
    <row r="836" spans="1:5" x14ac:dyDescent="0.35">
      <c r="A836" t="s">
        <v>2163</v>
      </c>
      <c r="B836" t="s">
        <v>2164</v>
      </c>
      <c r="C836" t="s">
        <v>2113</v>
      </c>
      <c r="D836">
        <v>358875</v>
      </c>
      <c r="E836">
        <v>1125</v>
      </c>
    </row>
    <row r="837" spans="1:5" x14ac:dyDescent="0.35">
      <c r="A837" t="s">
        <v>2163</v>
      </c>
      <c r="B837" t="s">
        <v>2165</v>
      </c>
      <c r="C837" t="s">
        <v>2113</v>
      </c>
      <c r="D837">
        <v>447750</v>
      </c>
      <c r="E837">
        <v>1125</v>
      </c>
    </row>
    <row r="838" spans="1:5" x14ac:dyDescent="0.35">
      <c r="A838" t="s">
        <v>2163</v>
      </c>
      <c r="B838" t="s">
        <v>2166</v>
      </c>
      <c r="C838" t="s">
        <v>2113</v>
      </c>
      <c r="D838">
        <v>425250</v>
      </c>
      <c r="E838">
        <v>1125</v>
      </c>
    </row>
    <row r="839" spans="1:5" x14ac:dyDescent="0.35">
      <c r="A839" t="s">
        <v>1868</v>
      </c>
      <c r="B839" t="s">
        <v>1869</v>
      </c>
      <c r="C839" t="s">
        <v>1827</v>
      </c>
      <c r="D839">
        <v>1131528.7278400001</v>
      </c>
      <c r="E839">
        <v>238.51786000000001</v>
      </c>
    </row>
    <row r="840" spans="1:5" x14ac:dyDescent="0.35">
      <c r="A840" t="s">
        <v>2092</v>
      </c>
      <c r="B840" t="s">
        <v>2093</v>
      </c>
      <c r="C840" t="s">
        <v>2094</v>
      </c>
      <c r="D840">
        <v>550975.81770000001</v>
      </c>
      <c r="E840">
        <v>238.51767000000001</v>
      </c>
    </row>
    <row r="841" spans="1:5" x14ac:dyDescent="0.35">
      <c r="A841" t="s">
        <v>777</v>
      </c>
      <c r="B841" t="s">
        <v>778</v>
      </c>
      <c r="C841" t="s">
        <v>776</v>
      </c>
      <c r="D841">
        <v>291018</v>
      </c>
      <c r="E841">
        <v>186.55</v>
      </c>
    </row>
    <row r="842" spans="1:5" x14ac:dyDescent="0.35">
      <c r="A842" t="s">
        <v>777</v>
      </c>
      <c r="B842" t="s">
        <v>1727</v>
      </c>
      <c r="C842" t="s">
        <v>1644</v>
      </c>
      <c r="D842">
        <v>179088</v>
      </c>
      <c r="E842">
        <v>93.275000000000006</v>
      </c>
    </row>
    <row r="843" spans="1:5" x14ac:dyDescent="0.35">
      <c r="A843" t="s">
        <v>269</v>
      </c>
      <c r="B843" t="s">
        <v>270</v>
      </c>
      <c r="C843" t="s">
        <v>268</v>
      </c>
      <c r="D843">
        <v>4360954.2356799999</v>
      </c>
      <c r="E843">
        <v>71.924109999999999</v>
      </c>
    </row>
    <row r="844" spans="1:5" x14ac:dyDescent="0.35">
      <c r="A844" t="s">
        <v>269</v>
      </c>
      <c r="B844" t="s">
        <v>300</v>
      </c>
      <c r="C844" t="s">
        <v>268</v>
      </c>
      <c r="D844">
        <v>1426887.65</v>
      </c>
      <c r="E844">
        <v>28.333749999999998</v>
      </c>
    </row>
    <row r="845" spans="1:5" x14ac:dyDescent="0.35">
      <c r="A845" t="s">
        <v>931</v>
      </c>
      <c r="B845" t="s">
        <v>932</v>
      </c>
      <c r="C845" t="s">
        <v>922</v>
      </c>
      <c r="D845">
        <v>1536566.1091200002</v>
      </c>
      <c r="E845">
        <v>60.714640000000003</v>
      </c>
    </row>
    <row r="846" spans="1:5" x14ac:dyDescent="0.35">
      <c r="A846" t="s">
        <v>811</v>
      </c>
      <c r="B846" t="s">
        <v>813</v>
      </c>
      <c r="C846" t="s">
        <v>790</v>
      </c>
      <c r="D846">
        <v>383225.62200000003</v>
      </c>
      <c r="E846">
        <v>69.174300000000002</v>
      </c>
    </row>
    <row r="847" spans="1:5" x14ac:dyDescent="0.35">
      <c r="A847" t="s">
        <v>811</v>
      </c>
      <c r="B847" t="s">
        <v>814</v>
      </c>
      <c r="C847" t="s">
        <v>790</v>
      </c>
      <c r="D847">
        <v>530566.88100000005</v>
      </c>
      <c r="E847">
        <v>69.174300000000002</v>
      </c>
    </row>
    <row r="848" spans="1:5" x14ac:dyDescent="0.35">
      <c r="A848" t="s">
        <v>811</v>
      </c>
      <c r="B848" t="s">
        <v>812</v>
      </c>
      <c r="C848" t="s">
        <v>790</v>
      </c>
      <c r="D848">
        <v>403977.91200000001</v>
      </c>
      <c r="E848">
        <v>69.174300000000002</v>
      </c>
    </row>
    <row r="849" spans="1:5" x14ac:dyDescent="0.35">
      <c r="A849" t="s">
        <v>1728</v>
      </c>
      <c r="B849" t="s">
        <v>1729</v>
      </c>
      <c r="C849" t="s">
        <v>1644</v>
      </c>
      <c r="D849">
        <v>849141.06</v>
      </c>
      <c r="E849">
        <v>232.482</v>
      </c>
    </row>
    <row r="850" spans="1:5" x14ac:dyDescent="0.35">
      <c r="A850" t="s">
        <v>1728</v>
      </c>
      <c r="B850" t="s">
        <v>1731</v>
      </c>
      <c r="C850" t="s">
        <v>1644</v>
      </c>
      <c r="D850">
        <v>599805.62399999995</v>
      </c>
      <c r="E850">
        <v>58.120699999999999</v>
      </c>
    </row>
    <row r="851" spans="1:5" x14ac:dyDescent="0.35">
      <c r="A851" t="s">
        <v>1728</v>
      </c>
      <c r="B851" t="s">
        <v>1730</v>
      </c>
      <c r="C851" t="s">
        <v>1644</v>
      </c>
      <c r="D851">
        <v>2092340.4000000001</v>
      </c>
      <c r="E851">
        <v>174.36170000000001</v>
      </c>
    </row>
    <row r="852" spans="1:5" x14ac:dyDescent="0.35">
      <c r="A852" t="s">
        <v>1112</v>
      </c>
      <c r="B852" t="s">
        <v>1113</v>
      </c>
      <c r="C852" t="s">
        <v>1105</v>
      </c>
      <c r="D852">
        <v>1435939.8144</v>
      </c>
      <c r="E852">
        <v>246.5556</v>
      </c>
    </row>
    <row r="853" spans="1:5" x14ac:dyDescent="0.35">
      <c r="A853" t="s">
        <v>894</v>
      </c>
      <c r="B853" t="s">
        <v>895</v>
      </c>
      <c r="C853" t="s">
        <v>882</v>
      </c>
      <c r="D853">
        <v>3541410</v>
      </c>
      <c r="E853">
        <v>295117.5</v>
      </c>
    </row>
    <row r="854" spans="1:5" x14ac:dyDescent="0.35">
      <c r="A854" t="s">
        <v>1528</v>
      </c>
      <c r="B854" t="s">
        <v>1529</v>
      </c>
      <c r="C854" t="s">
        <v>1476</v>
      </c>
      <c r="D854">
        <v>1600000</v>
      </c>
      <c r="E854">
        <v>320000</v>
      </c>
    </row>
    <row r="855" spans="1:5" x14ac:dyDescent="0.35">
      <c r="A855" t="s">
        <v>896</v>
      </c>
      <c r="B855" t="s">
        <v>897</v>
      </c>
      <c r="C855" t="s">
        <v>882</v>
      </c>
      <c r="D855">
        <v>1080000</v>
      </c>
      <c r="E855">
        <v>360000</v>
      </c>
    </row>
    <row r="856" spans="1:5" x14ac:dyDescent="0.35">
      <c r="A856" t="s">
        <v>545</v>
      </c>
      <c r="B856" t="s">
        <v>546</v>
      </c>
      <c r="C856" t="s">
        <v>527</v>
      </c>
      <c r="D856">
        <v>1895250</v>
      </c>
      <c r="E856">
        <v>315875</v>
      </c>
    </row>
    <row r="857" spans="1:5" x14ac:dyDescent="0.35">
      <c r="A857" t="s">
        <v>1776</v>
      </c>
      <c r="B857" t="s">
        <v>1777</v>
      </c>
      <c r="C857" t="s">
        <v>1765</v>
      </c>
      <c r="D857">
        <v>406125</v>
      </c>
      <c r="E857">
        <v>67687.5</v>
      </c>
    </row>
    <row r="858" spans="1:5" x14ac:dyDescent="0.35">
      <c r="A858" t="s">
        <v>2043</v>
      </c>
      <c r="B858" t="s">
        <v>2044</v>
      </c>
      <c r="C858" t="s">
        <v>2039</v>
      </c>
      <c r="D858">
        <v>1456965.9000000001</v>
      </c>
      <c r="E858">
        <v>207.54499999999999</v>
      </c>
    </row>
    <row r="859" spans="1:5" x14ac:dyDescent="0.35">
      <c r="A859" t="s">
        <v>1301</v>
      </c>
      <c r="B859" t="s">
        <v>1302</v>
      </c>
      <c r="C859" t="s">
        <v>1296</v>
      </c>
      <c r="D859">
        <v>107432</v>
      </c>
      <c r="E859">
        <v>537.16</v>
      </c>
    </row>
    <row r="860" spans="1:5" x14ac:dyDescent="0.35">
      <c r="A860" t="s">
        <v>2184</v>
      </c>
      <c r="B860" t="s">
        <v>2185</v>
      </c>
      <c r="C860" t="s">
        <v>2176</v>
      </c>
      <c r="D860">
        <v>2334.9731999999999</v>
      </c>
      <c r="E860">
        <v>0.28405999999999998</v>
      </c>
    </row>
    <row r="861" spans="1:5" x14ac:dyDescent="0.35">
      <c r="A861" t="s">
        <v>1732</v>
      </c>
      <c r="B861" t="s">
        <v>1733</v>
      </c>
      <c r="C861" t="s">
        <v>1644</v>
      </c>
      <c r="D861">
        <v>12918</v>
      </c>
      <c r="E861">
        <v>645.9</v>
      </c>
    </row>
    <row r="862" spans="1:5" x14ac:dyDescent="0.35">
      <c r="A862" t="s">
        <v>1734</v>
      </c>
      <c r="B862" t="s">
        <v>1735</v>
      </c>
      <c r="C862" t="s">
        <v>1644</v>
      </c>
      <c r="D862">
        <v>538.37</v>
      </c>
      <c r="E862">
        <v>0.76910000000000001</v>
      </c>
    </row>
    <row r="863" spans="1:5" x14ac:dyDescent="0.35">
      <c r="A863" t="s">
        <v>1927</v>
      </c>
      <c r="B863" t="s">
        <v>1924</v>
      </c>
      <c r="C863" t="s">
        <v>1915</v>
      </c>
      <c r="D863">
        <v>1731.4</v>
      </c>
      <c r="E863">
        <v>8.657</v>
      </c>
    </row>
    <row r="864" spans="1:5" x14ac:dyDescent="0.35">
      <c r="A864" t="s">
        <v>779</v>
      </c>
      <c r="B864" t="s">
        <v>780</v>
      </c>
      <c r="C864" t="s">
        <v>776</v>
      </c>
      <c r="D864">
        <v>36334.65</v>
      </c>
      <c r="E864">
        <v>5.9565000000000001</v>
      </c>
    </row>
    <row r="865" spans="1:5" x14ac:dyDescent="0.35">
      <c r="A865" t="s">
        <v>2045</v>
      </c>
      <c r="B865" t="s">
        <v>2046</v>
      </c>
      <c r="C865" t="s">
        <v>2039</v>
      </c>
      <c r="D865">
        <v>113918.40000000002</v>
      </c>
      <c r="E865">
        <v>1265.76</v>
      </c>
    </row>
    <row r="866" spans="1:5" x14ac:dyDescent="0.35">
      <c r="A866" t="s">
        <v>714</v>
      </c>
      <c r="B866" t="s">
        <v>715</v>
      </c>
      <c r="C866" t="s">
        <v>710</v>
      </c>
      <c r="D866">
        <v>170572.5</v>
      </c>
      <c r="E866">
        <v>270.75</v>
      </c>
    </row>
    <row r="867" spans="1:5" x14ac:dyDescent="0.35">
      <c r="A867" t="s">
        <v>1960</v>
      </c>
      <c r="B867" t="s">
        <v>1961</v>
      </c>
      <c r="C867" t="s">
        <v>1934</v>
      </c>
      <c r="D867">
        <v>92864.799999999988</v>
      </c>
      <c r="E867">
        <v>379.04</v>
      </c>
    </row>
    <row r="868" spans="1:5" x14ac:dyDescent="0.35">
      <c r="A868" t="s">
        <v>1960</v>
      </c>
      <c r="B868" t="s">
        <v>1962</v>
      </c>
      <c r="C868" t="s">
        <v>1934</v>
      </c>
      <c r="D868">
        <v>121296</v>
      </c>
      <c r="E868">
        <v>758.1</v>
      </c>
    </row>
    <row r="869" spans="1:5" x14ac:dyDescent="0.35">
      <c r="A869" t="s">
        <v>3</v>
      </c>
      <c r="B869" t="s">
        <v>7</v>
      </c>
      <c r="C869" t="s">
        <v>5</v>
      </c>
      <c r="D869">
        <v>2546176.4343900001</v>
      </c>
      <c r="E869">
        <v>58.68862</v>
      </c>
    </row>
    <row r="870" spans="1:5" x14ac:dyDescent="0.35">
      <c r="A870" t="s">
        <v>3</v>
      </c>
      <c r="B870" t="s">
        <v>4</v>
      </c>
      <c r="C870" t="s">
        <v>5</v>
      </c>
      <c r="D870">
        <v>3779.8292000000001</v>
      </c>
      <c r="E870">
        <v>5.8693</v>
      </c>
    </row>
    <row r="871" spans="1:5" x14ac:dyDescent="0.35">
      <c r="A871" t="s">
        <v>3</v>
      </c>
      <c r="B871" t="s">
        <v>6</v>
      </c>
      <c r="C871" t="s">
        <v>5</v>
      </c>
      <c r="D871">
        <v>47038.896870000004</v>
      </c>
      <c r="E871">
        <v>29.344290000000001</v>
      </c>
    </row>
    <row r="872" spans="1:5" x14ac:dyDescent="0.35">
      <c r="A872" t="s">
        <v>1307</v>
      </c>
      <c r="B872" t="s">
        <v>1308</v>
      </c>
      <c r="C872" t="s">
        <v>1309</v>
      </c>
      <c r="D872">
        <v>3403690.7520000008</v>
      </c>
      <c r="E872">
        <v>402.899</v>
      </c>
    </row>
    <row r="873" spans="1:5" x14ac:dyDescent="0.35">
      <c r="A873" t="s">
        <v>1310</v>
      </c>
      <c r="B873" t="s">
        <v>1311</v>
      </c>
      <c r="C873" t="s">
        <v>1309</v>
      </c>
      <c r="D873">
        <v>315821.25</v>
      </c>
      <c r="E873">
        <v>21054.75</v>
      </c>
    </row>
    <row r="874" spans="1:5" x14ac:dyDescent="0.35">
      <c r="A874" t="s">
        <v>203</v>
      </c>
      <c r="B874" t="s">
        <v>204</v>
      </c>
      <c r="C874" t="s">
        <v>180</v>
      </c>
      <c r="D874">
        <v>601125.64800000004</v>
      </c>
      <c r="E874">
        <v>11.082700000000001</v>
      </c>
    </row>
    <row r="875" spans="1:5" x14ac:dyDescent="0.35">
      <c r="A875" t="s">
        <v>800</v>
      </c>
      <c r="B875" t="s">
        <v>801</v>
      </c>
      <c r="C875" t="s">
        <v>790</v>
      </c>
      <c r="D875">
        <v>2468175.6</v>
      </c>
      <c r="E875">
        <v>11218.98</v>
      </c>
    </row>
    <row r="876" spans="1:5" x14ac:dyDescent="0.35">
      <c r="A876" t="s">
        <v>547</v>
      </c>
      <c r="B876" t="s">
        <v>548</v>
      </c>
      <c r="C876" t="s">
        <v>527</v>
      </c>
      <c r="D876">
        <v>1868175</v>
      </c>
      <c r="E876">
        <v>311362.5</v>
      </c>
    </row>
    <row r="877" spans="1:5" x14ac:dyDescent="0.35">
      <c r="A877" t="s">
        <v>1176</v>
      </c>
      <c r="B877" t="s">
        <v>1177</v>
      </c>
      <c r="C877" t="s">
        <v>1173</v>
      </c>
      <c r="D877">
        <v>469300</v>
      </c>
      <c r="E877">
        <v>4693</v>
      </c>
    </row>
    <row r="878" spans="1:5" x14ac:dyDescent="0.35">
      <c r="A878" t="s">
        <v>1893</v>
      </c>
      <c r="B878" t="s">
        <v>1894</v>
      </c>
      <c r="C878" t="s">
        <v>1827</v>
      </c>
      <c r="D878">
        <v>12446401.120000001</v>
      </c>
      <c r="E878">
        <v>12314.17</v>
      </c>
    </row>
    <row r="879" spans="1:5" x14ac:dyDescent="0.35">
      <c r="A879" t="s">
        <v>340</v>
      </c>
      <c r="B879" t="s">
        <v>341</v>
      </c>
      <c r="C879" t="s">
        <v>323</v>
      </c>
      <c r="D879">
        <v>14703.075000000003</v>
      </c>
      <c r="E879">
        <v>147.03075000000001</v>
      </c>
    </row>
    <row r="880" spans="1:5" x14ac:dyDescent="0.35">
      <c r="A880" t="s">
        <v>1039</v>
      </c>
      <c r="B880" t="s">
        <v>1040</v>
      </c>
      <c r="C880" t="s">
        <v>1035</v>
      </c>
      <c r="D880">
        <v>8700.8131599999997</v>
      </c>
      <c r="E880">
        <v>167.32333</v>
      </c>
    </row>
    <row r="881" spans="1:5" x14ac:dyDescent="0.35">
      <c r="A881" t="s">
        <v>1039</v>
      </c>
      <c r="B881" t="s">
        <v>1041</v>
      </c>
      <c r="C881" t="s">
        <v>1035</v>
      </c>
      <c r="D881">
        <v>4014.7199999999993</v>
      </c>
      <c r="E881">
        <v>334.56</v>
      </c>
    </row>
    <row r="882" spans="1:5" x14ac:dyDescent="0.35">
      <c r="A882" t="s">
        <v>1039</v>
      </c>
      <c r="B882" t="s">
        <v>1042</v>
      </c>
      <c r="C882" t="s">
        <v>1035</v>
      </c>
      <c r="D882">
        <v>776.09999999999991</v>
      </c>
      <c r="E882">
        <v>64.674999999999997</v>
      </c>
    </row>
    <row r="883" spans="1:5" x14ac:dyDescent="0.35">
      <c r="A883" t="s">
        <v>1039</v>
      </c>
      <c r="B883" t="s">
        <v>2112</v>
      </c>
      <c r="C883" t="s">
        <v>2113</v>
      </c>
      <c r="D883">
        <v>17252.400000000001</v>
      </c>
      <c r="E883">
        <v>78.42</v>
      </c>
    </row>
    <row r="884" spans="1:5" x14ac:dyDescent="0.35">
      <c r="A884" t="s">
        <v>1039</v>
      </c>
      <c r="B884" t="s">
        <v>1930</v>
      </c>
      <c r="C884" t="s">
        <v>1915</v>
      </c>
      <c r="D884">
        <v>808.22209999999995</v>
      </c>
      <c r="E884">
        <v>80.822209999999998</v>
      </c>
    </row>
    <row r="885" spans="1:5" x14ac:dyDescent="0.35">
      <c r="A885" t="s">
        <v>1039</v>
      </c>
      <c r="B885" t="s">
        <v>1931</v>
      </c>
      <c r="C885" t="s">
        <v>1915</v>
      </c>
      <c r="D885">
        <v>2091.0527999999995</v>
      </c>
      <c r="E885">
        <v>209.10527999999999</v>
      </c>
    </row>
    <row r="886" spans="1:5" x14ac:dyDescent="0.35">
      <c r="A886" t="s">
        <v>301</v>
      </c>
      <c r="B886" t="s">
        <v>311</v>
      </c>
      <c r="C886" t="s">
        <v>268</v>
      </c>
      <c r="D886">
        <v>2557.7999999999997</v>
      </c>
      <c r="E886">
        <v>255.78</v>
      </c>
    </row>
    <row r="887" spans="1:5" x14ac:dyDescent="0.35">
      <c r="A887" t="s">
        <v>301</v>
      </c>
      <c r="B887" t="s">
        <v>302</v>
      </c>
      <c r="C887" t="s">
        <v>268</v>
      </c>
      <c r="D887">
        <v>842.30000000000007</v>
      </c>
      <c r="E887">
        <v>84.23</v>
      </c>
    </row>
    <row r="888" spans="1:5" x14ac:dyDescent="0.35">
      <c r="A888" t="s">
        <v>841</v>
      </c>
      <c r="B888" t="s">
        <v>1061</v>
      </c>
      <c r="C888" t="s">
        <v>1052</v>
      </c>
      <c r="D888">
        <v>72</v>
      </c>
      <c r="E888">
        <v>3</v>
      </c>
    </row>
    <row r="889" spans="1:5" x14ac:dyDescent="0.35">
      <c r="A889" t="s">
        <v>841</v>
      </c>
      <c r="B889" t="s">
        <v>1063</v>
      </c>
      <c r="C889" t="s">
        <v>1052</v>
      </c>
      <c r="D889">
        <v>25875</v>
      </c>
      <c r="E889">
        <v>225</v>
      </c>
    </row>
    <row r="890" spans="1:5" x14ac:dyDescent="0.35">
      <c r="A890" t="s">
        <v>841</v>
      </c>
      <c r="B890" t="s">
        <v>1062</v>
      </c>
      <c r="C890" t="s">
        <v>1052</v>
      </c>
      <c r="D890">
        <v>4529.4000000000005</v>
      </c>
      <c r="E890">
        <v>452.94</v>
      </c>
    </row>
    <row r="891" spans="1:5" x14ac:dyDescent="0.35">
      <c r="A891" t="s">
        <v>841</v>
      </c>
      <c r="B891" t="s">
        <v>842</v>
      </c>
      <c r="C891" t="s">
        <v>834</v>
      </c>
      <c r="D891">
        <v>21375</v>
      </c>
      <c r="E891">
        <v>75</v>
      </c>
    </row>
    <row r="892" spans="1:5" x14ac:dyDescent="0.35">
      <c r="A892" t="s">
        <v>1312</v>
      </c>
      <c r="B892" t="s">
        <v>1313</v>
      </c>
      <c r="C892" t="s">
        <v>1309</v>
      </c>
      <c r="D892">
        <v>2761783.26</v>
      </c>
      <c r="E892">
        <v>365.29</v>
      </c>
    </row>
    <row r="893" spans="1:5" x14ac:dyDescent="0.35">
      <c r="A893" t="s">
        <v>707</v>
      </c>
      <c r="B893" t="s">
        <v>704</v>
      </c>
      <c r="C893" t="s">
        <v>696</v>
      </c>
      <c r="D893">
        <v>256.74199999999996</v>
      </c>
      <c r="E893">
        <v>0.25047999999999998</v>
      </c>
    </row>
    <row r="894" spans="1:5" x14ac:dyDescent="0.35">
      <c r="A894" t="s">
        <v>264</v>
      </c>
      <c r="B894" t="s">
        <v>265</v>
      </c>
      <c r="C894" t="s">
        <v>255</v>
      </c>
      <c r="D894">
        <v>4706701.5180000002</v>
      </c>
      <c r="E894">
        <v>19.45722</v>
      </c>
    </row>
    <row r="895" spans="1:5" x14ac:dyDescent="0.35">
      <c r="A895" t="s">
        <v>1147</v>
      </c>
      <c r="B895" t="s">
        <v>1148</v>
      </c>
      <c r="C895" t="s">
        <v>1105</v>
      </c>
      <c r="D895">
        <v>3821199.7826</v>
      </c>
      <c r="E895">
        <v>28.952870000000001</v>
      </c>
    </row>
    <row r="896" spans="1:5" x14ac:dyDescent="0.35">
      <c r="A896" t="s">
        <v>410</v>
      </c>
      <c r="B896" t="s">
        <v>411</v>
      </c>
      <c r="C896" t="s">
        <v>381</v>
      </c>
      <c r="D896">
        <v>1181633.9172</v>
      </c>
      <c r="E896">
        <v>28.953099999999999</v>
      </c>
    </row>
    <row r="897" spans="1:5" x14ac:dyDescent="0.35">
      <c r="A897" t="s">
        <v>843</v>
      </c>
      <c r="B897" t="s">
        <v>844</v>
      </c>
      <c r="C897" t="s">
        <v>834</v>
      </c>
      <c r="D897">
        <v>122.435</v>
      </c>
      <c r="E897">
        <v>122.435</v>
      </c>
    </row>
    <row r="898" spans="1:5" x14ac:dyDescent="0.35">
      <c r="A898" t="s">
        <v>843</v>
      </c>
      <c r="B898" t="s">
        <v>845</v>
      </c>
      <c r="C898" t="s">
        <v>834</v>
      </c>
      <c r="D898">
        <v>73529.994299999991</v>
      </c>
      <c r="E898">
        <v>128.99999</v>
      </c>
    </row>
    <row r="899" spans="1:5" x14ac:dyDescent="0.35">
      <c r="A899" t="s">
        <v>53</v>
      </c>
      <c r="B899" t="s">
        <v>54</v>
      </c>
      <c r="C899" t="s">
        <v>55</v>
      </c>
      <c r="D899">
        <v>152300.67000000001</v>
      </c>
      <c r="E899">
        <v>5.2336999999999998</v>
      </c>
    </row>
    <row r="900" spans="1:5" x14ac:dyDescent="0.35">
      <c r="A900" t="s">
        <v>1079</v>
      </c>
      <c r="B900" t="s">
        <v>1080</v>
      </c>
      <c r="C900" t="s">
        <v>1072</v>
      </c>
      <c r="D900">
        <v>90569.39360000001</v>
      </c>
      <c r="E900">
        <v>566.05871000000002</v>
      </c>
    </row>
    <row r="901" spans="1:5" x14ac:dyDescent="0.35">
      <c r="A901" t="s">
        <v>430</v>
      </c>
      <c r="B901" t="s">
        <v>431</v>
      </c>
      <c r="C901" t="s">
        <v>432</v>
      </c>
      <c r="D901">
        <v>262128.28639999995</v>
      </c>
      <c r="E901">
        <v>172.45282</v>
      </c>
    </row>
    <row r="902" spans="1:5" x14ac:dyDescent="0.35">
      <c r="A902" t="s">
        <v>430</v>
      </c>
      <c r="B902" t="s">
        <v>433</v>
      </c>
      <c r="C902" t="s">
        <v>432</v>
      </c>
      <c r="D902">
        <v>537707.89276000008</v>
      </c>
      <c r="E902">
        <v>172.45282</v>
      </c>
    </row>
    <row r="903" spans="1:5" x14ac:dyDescent="0.35">
      <c r="A903" t="s">
        <v>430</v>
      </c>
      <c r="B903" t="s">
        <v>1318</v>
      </c>
      <c r="C903" t="s">
        <v>1315</v>
      </c>
      <c r="D903">
        <v>153602.0576</v>
      </c>
      <c r="E903">
        <v>57.485799999999998</v>
      </c>
    </row>
    <row r="904" spans="1:5" x14ac:dyDescent="0.35">
      <c r="A904" t="s">
        <v>430</v>
      </c>
      <c r="B904" t="s">
        <v>1320</v>
      </c>
      <c r="C904" t="s">
        <v>1315</v>
      </c>
      <c r="D904">
        <v>22764.38868</v>
      </c>
      <c r="E904">
        <v>57.48583</v>
      </c>
    </row>
    <row r="905" spans="1:5" x14ac:dyDescent="0.35">
      <c r="A905" t="s">
        <v>430</v>
      </c>
      <c r="B905" t="s">
        <v>1314</v>
      </c>
      <c r="C905" t="s">
        <v>1315</v>
      </c>
      <c r="D905">
        <v>341460.9</v>
      </c>
      <c r="E905">
        <v>172.45500000000001</v>
      </c>
    </row>
    <row r="906" spans="1:5" x14ac:dyDescent="0.35">
      <c r="A906" t="s">
        <v>430</v>
      </c>
      <c r="B906" t="s">
        <v>1319</v>
      </c>
      <c r="C906" t="s">
        <v>1315</v>
      </c>
      <c r="D906">
        <v>384929.10000000003</v>
      </c>
      <c r="E906">
        <v>77.295000000000002</v>
      </c>
    </row>
    <row r="907" spans="1:5" x14ac:dyDescent="0.35">
      <c r="A907" t="s">
        <v>430</v>
      </c>
      <c r="B907" t="s">
        <v>1317</v>
      </c>
      <c r="C907" t="s">
        <v>1315</v>
      </c>
      <c r="D907">
        <v>57816.66</v>
      </c>
      <c r="E907">
        <v>77.295000000000002</v>
      </c>
    </row>
    <row r="908" spans="1:5" x14ac:dyDescent="0.35">
      <c r="A908" t="s">
        <v>430</v>
      </c>
      <c r="B908" t="s">
        <v>1316</v>
      </c>
      <c r="C908" t="s">
        <v>1315</v>
      </c>
      <c r="D908">
        <v>584350.19999999995</v>
      </c>
      <c r="E908">
        <v>231.88499999999999</v>
      </c>
    </row>
    <row r="909" spans="1:5" x14ac:dyDescent="0.35">
      <c r="A909" t="s">
        <v>412</v>
      </c>
      <c r="B909" t="s">
        <v>413</v>
      </c>
      <c r="C909" t="s">
        <v>381</v>
      </c>
      <c r="D909">
        <v>120182.3572</v>
      </c>
      <c r="E909">
        <v>28.079989999999999</v>
      </c>
    </row>
    <row r="910" spans="1:5" x14ac:dyDescent="0.35">
      <c r="A910" t="s">
        <v>151</v>
      </c>
      <c r="B910" t="s">
        <v>152</v>
      </c>
      <c r="C910" t="s">
        <v>148</v>
      </c>
      <c r="D910">
        <v>7364.4</v>
      </c>
      <c r="E910">
        <v>108.3</v>
      </c>
    </row>
    <row r="911" spans="1:5" x14ac:dyDescent="0.35">
      <c r="A911" t="s">
        <v>151</v>
      </c>
      <c r="B911" t="s">
        <v>153</v>
      </c>
      <c r="C911" t="s">
        <v>148</v>
      </c>
      <c r="D911">
        <v>133968.24000000002</v>
      </c>
      <c r="E911">
        <v>167.88</v>
      </c>
    </row>
    <row r="912" spans="1:5" x14ac:dyDescent="0.35">
      <c r="A912" t="s">
        <v>434</v>
      </c>
      <c r="B912" t="s">
        <v>438</v>
      </c>
      <c r="C912" t="s">
        <v>432</v>
      </c>
      <c r="D912">
        <v>13047.375550000001</v>
      </c>
      <c r="E912">
        <v>237.22501</v>
      </c>
    </row>
    <row r="913" spans="1:5" x14ac:dyDescent="0.35">
      <c r="A913" t="s">
        <v>434</v>
      </c>
      <c r="B913" t="s">
        <v>435</v>
      </c>
      <c r="C913" t="s">
        <v>432</v>
      </c>
      <c r="D913">
        <v>625159.70000000007</v>
      </c>
      <c r="E913">
        <v>377.74</v>
      </c>
    </row>
    <row r="914" spans="1:5" x14ac:dyDescent="0.35">
      <c r="A914" t="s">
        <v>434</v>
      </c>
      <c r="B914" t="s">
        <v>436</v>
      </c>
      <c r="C914" t="s">
        <v>432</v>
      </c>
      <c r="D914">
        <v>15419.682199999999</v>
      </c>
      <c r="E914">
        <v>237.22587999999999</v>
      </c>
    </row>
    <row r="915" spans="1:5" x14ac:dyDescent="0.35">
      <c r="A915" t="s">
        <v>434</v>
      </c>
      <c r="B915" t="s">
        <v>437</v>
      </c>
      <c r="C915" t="s">
        <v>432</v>
      </c>
      <c r="D915">
        <v>258751.9</v>
      </c>
      <c r="E915">
        <v>377.74</v>
      </c>
    </row>
    <row r="916" spans="1:5" x14ac:dyDescent="0.35">
      <c r="A916" t="s">
        <v>815</v>
      </c>
      <c r="B916" t="s">
        <v>816</v>
      </c>
      <c r="C916" t="s">
        <v>790</v>
      </c>
      <c r="D916">
        <v>6528012.2399999993</v>
      </c>
      <c r="E916">
        <v>8.2580799999999996</v>
      </c>
    </row>
    <row r="917" spans="1:5" x14ac:dyDescent="0.35">
      <c r="A917" t="s">
        <v>1048</v>
      </c>
      <c r="B917" t="s">
        <v>1049</v>
      </c>
      <c r="C917" t="s">
        <v>1049</v>
      </c>
      <c r="D917">
        <v>701.59999999999991</v>
      </c>
      <c r="E917">
        <v>140.32</v>
      </c>
    </row>
    <row r="918" spans="1:5" x14ac:dyDescent="0.35">
      <c r="A918" t="s">
        <v>1303</v>
      </c>
      <c r="B918" t="s">
        <v>1304</v>
      </c>
      <c r="C918" t="s">
        <v>1296</v>
      </c>
      <c r="D918">
        <v>484253.1</v>
      </c>
      <c r="E918">
        <v>110.94</v>
      </c>
    </row>
    <row r="919" spans="1:5" x14ac:dyDescent="0.35">
      <c r="A919" t="s">
        <v>2167</v>
      </c>
      <c r="B919" t="s">
        <v>2168</v>
      </c>
      <c r="C919" t="s">
        <v>2113</v>
      </c>
      <c r="D919">
        <v>202284.285</v>
      </c>
      <c r="E919">
        <v>2889.7755000000002</v>
      </c>
    </row>
    <row r="920" spans="1:5" x14ac:dyDescent="0.35">
      <c r="A920" t="s">
        <v>1659</v>
      </c>
      <c r="B920" t="s">
        <v>1660</v>
      </c>
      <c r="C920" t="s">
        <v>1644</v>
      </c>
      <c r="D920">
        <v>140624.5</v>
      </c>
      <c r="E920">
        <v>562.49800000000005</v>
      </c>
    </row>
    <row r="921" spans="1:5" x14ac:dyDescent="0.35">
      <c r="A921" t="s">
        <v>1431</v>
      </c>
      <c r="B921" t="s">
        <v>1432</v>
      </c>
      <c r="C921" t="s">
        <v>1433</v>
      </c>
      <c r="D921">
        <v>47520</v>
      </c>
      <c r="E921">
        <v>297</v>
      </c>
    </row>
    <row r="922" spans="1:5" x14ac:dyDescent="0.35">
      <c r="A922" t="s">
        <v>1431</v>
      </c>
      <c r="B922" t="s">
        <v>1963</v>
      </c>
      <c r="C922" t="s">
        <v>1934</v>
      </c>
      <c r="D922">
        <v>79455.299999999988</v>
      </c>
      <c r="E922">
        <v>134.66999999999999</v>
      </c>
    </row>
    <row r="923" spans="1:5" x14ac:dyDescent="0.35">
      <c r="A923" t="s">
        <v>56</v>
      </c>
      <c r="B923" t="s">
        <v>57</v>
      </c>
      <c r="C923" t="s">
        <v>55</v>
      </c>
      <c r="D923">
        <v>42000</v>
      </c>
      <c r="E923">
        <v>1</v>
      </c>
    </row>
    <row r="924" spans="1:5" x14ac:dyDescent="0.35">
      <c r="A924" t="s">
        <v>56</v>
      </c>
      <c r="B924" t="s">
        <v>1917</v>
      </c>
      <c r="C924" t="s">
        <v>1915</v>
      </c>
      <c r="D924">
        <v>7750</v>
      </c>
      <c r="E924">
        <v>0.5</v>
      </c>
    </row>
    <row r="925" spans="1:5" x14ac:dyDescent="0.35">
      <c r="A925" t="s">
        <v>56</v>
      </c>
      <c r="B925" t="s">
        <v>2258</v>
      </c>
      <c r="C925" t="s">
        <v>2257</v>
      </c>
      <c r="D925">
        <v>20560</v>
      </c>
      <c r="E925">
        <v>0.4</v>
      </c>
    </row>
    <row r="926" spans="1:5" x14ac:dyDescent="0.35">
      <c r="A926" t="s">
        <v>56</v>
      </c>
      <c r="B926" t="s">
        <v>2232</v>
      </c>
      <c r="C926" t="s">
        <v>2231</v>
      </c>
      <c r="D926">
        <v>2440</v>
      </c>
      <c r="E926">
        <v>0.1</v>
      </c>
    </row>
    <row r="927" spans="1:5" x14ac:dyDescent="0.35">
      <c r="A927" t="s">
        <v>1736</v>
      </c>
      <c r="B927" t="s">
        <v>1737</v>
      </c>
      <c r="C927" t="s">
        <v>1644</v>
      </c>
      <c r="D927">
        <v>879.5</v>
      </c>
      <c r="E927">
        <v>1.7589999999999999</v>
      </c>
    </row>
    <row r="928" spans="1:5" x14ac:dyDescent="0.35">
      <c r="A928" t="s">
        <v>1736</v>
      </c>
      <c r="B928" t="s">
        <v>1738</v>
      </c>
      <c r="C928" t="s">
        <v>1644</v>
      </c>
      <c r="D928">
        <v>8094.62</v>
      </c>
      <c r="E928">
        <v>3.5194000000000001</v>
      </c>
    </row>
    <row r="929" spans="1:5" x14ac:dyDescent="0.35">
      <c r="A929" t="s">
        <v>1736</v>
      </c>
      <c r="B929" t="s">
        <v>1739</v>
      </c>
      <c r="C929" t="s">
        <v>1644</v>
      </c>
      <c r="D929">
        <v>4413.42</v>
      </c>
      <c r="E929">
        <v>6.6870000000000003</v>
      </c>
    </row>
    <row r="930" spans="1:5" x14ac:dyDescent="0.35">
      <c r="A930" t="s">
        <v>1736</v>
      </c>
      <c r="B930" t="s">
        <v>1740</v>
      </c>
      <c r="C930" t="s">
        <v>1644</v>
      </c>
      <c r="D930">
        <v>12670.199999999999</v>
      </c>
      <c r="E930">
        <v>211.17</v>
      </c>
    </row>
    <row r="931" spans="1:5" x14ac:dyDescent="0.35">
      <c r="A931" t="s">
        <v>549</v>
      </c>
      <c r="B931" t="s">
        <v>551</v>
      </c>
      <c r="C931" t="s">
        <v>527</v>
      </c>
      <c r="D931">
        <v>573502.65</v>
      </c>
      <c r="E931">
        <v>215.60249999999999</v>
      </c>
    </row>
    <row r="932" spans="1:5" x14ac:dyDescent="0.35">
      <c r="A932" t="s">
        <v>549</v>
      </c>
      <c r="B932" t="s">
        <v>550</v>
      </c>
      <c r="C932" t="s">
        <v>527</v>
      </c>
      <c r="D932">
        <v>198152</v>
      </c>
      <c r="E932">
        <v>319.60000000000002</v>
      </c>
    </row>
    <row r="933" spans="1:5" x14ac:dyDescent="0.35">
      <c r="A933" t="s">
        <v>549</v>
      </c>
      <c r="B933" t="s">
        <v>552</v>
      </c>
      <c r="C933" t="s">
        <v>527</v>
      </c>
      <c r="D933">
        <v>1094829.4949999999</v>
      </c>
      <c r="E933">
        <v>215.60249999999999</v>
      </c>
    </row>
    <row r="934" spans="1:5" x14ac:dyDescent="0.35">
      <c r="A934" t="s">
        <v>933</v>
      </c>
      <c r="B934" t="s">
        <v>934</v>
      </c>
      <c r="C934" t="s">
        <v>922</v>
      </c>
      <c r="D934">
        <v>64283.336249999993</v>
      </c>
      <c r="E934">
        <v>104.52575</v>
      </c>
    </row>
    <row r="935" spans="1:5" x14ac:dyDescent="0.35">
      <c r="A935" t="s">
        <v>933</v>
      </c>
      <c r="B935" t="s">
        <v>936</v>
      </c>
      <c r="C935" t="s">
        <v>922</v>
      </c>
      <c r="D935">
        <v>157664.57500000001</v>
      </c>
      <c r="E935">
        <v>174.215</v>
      </c>
    </row>
    <row r="936" spans="1:5" x14ac:dyDescent="0.35">
      <c r="A936" t="s">
        <v>933</v>
      </c>
      <c r="B936" t="s">
        <v>935</v>
      </c>
      <c r="C936" t="s">
        <v>922</v>
      </c>
      <c r="D936">
        <v>67943.814899999998</v>
      </c>
      <c r="E936">
        <v>348.42982000000001</v>
      </c>
    </row>
    <row r="937" spans="1:5" x14ac:dyDescent="0.35">
      <c r="A937" t="s">
        <v>553</v>
      </c>
      <c r="B937" t="s">
        <v>554</v>
      </c>
      <c r="C937" t="s">
        <v>527</v>
      </c>
      <c r="D937">
        <v>68932.096000000005</v>
      </c>
      <c r="E937">
        <v>538.53200000000004</v>
      </c>
    </row>
    <row r="938" spans="1:5" x14ac:dyDescent="0.35">
      <c r="A938" t="s">
        <v>200</v>
      </c>
      <c r="B938" t="s">
        <v>201</v>
      </c>
      <c r="C938" t="s">
        <v>180</v>
      </c>
      <c r="D938">
        <v>2122680</v>
      </c>
      <c r="E938">
        <v>13.5375</v>
      </c>
    </row>
    <row r="939" spans="1:5" x14ac:dyDescent="0.35">
      <c r="A939" t="s">
        <v>200</v>
      </c>
      <c r="B939" t="s">
        <v>202</v>
      </c>
      <c r="C939" t="s">
        <v>180</v>
      </c>
      <c r="D939">
        <v>597791.60499999998</v>
      </c>
      <c r="E939">
        <v>91.377499999999998</v>
      </c>
    </row>
    <row r="940" spans="1:5" x14ac:dyDescent="0.35">
      <c r="A940" t="s">
        <v>2151</v>
      </c>
      <c r="B940" t="s">
        <v>2152</v>
      </c>
      <c r="C940" t="s">
        <v>2113</v>
      </c>
      <c r="D940">
        <v>1154440</v>
      </c>
      <c r="E940">
        <v>1649.2</v>
      </c>
    </row>
    <row r="941" spans="1:5" x14ac:dyDescent="0.35">
      <c r="A941" t="s">
        <v>1964</v>
      </c>
      <c r="B941" t="s">
        <v>1965</v>
      </c>
      <c r="C941" t="s">
        <v>1934</v>
      </c>
      <c r="D941">
        <v>465266.95200000005</v>
      </c>
      <c r="E941">
        <v>5169.6328000000003</v>
      </c>
    </row>
    <row r="942" spans="1:5" x14ac:dyDescent="0.35">
      <c r="A942" t="s">
        <v>1870</v>
      </c>
      <c r="B942" t="s">
        <v>1871</v>
      </c>
      <c r="C942" t="s">
        <v>1827</v>
      </c>
      <c r="D942">
        <v>7234103.6999999993</v>
      </c>
      <c r="E942">
        <v>4230.47</v>
      </c>
    </row>
    <row r="943" spans="1:5" x14ac:dyDescent="0.35">
      <c r="A943" t="s">
        <v>761</v>
      </c>
      <c r="B943" t="s">
        <v>762</v>
      </c>
      <c r="C943" t="s">
        <v>734</v>
      </c>
      <c r="D943">
        <v>161280.36000000002</v>
      </c>
      <c r="E943">
        <v>23.579000000000001</v>
      </c>
    </row>
    <row r="944" spans="1:5" x14ac:dyDescent="0.35">
      <c r="A944" t="s">
        <v>761</v>
      </c>
      <c r="B944" t="s">
        <v>763</v>
      </c>
      <c r="C944" t="s">
        <v>734</v>
      </c>
      <c r="D944">
        <v>1175177.3600000001</v>
      </c>
      <c r="E944">
        <v>23.579000000000001</v>
      </c>
    </row>
    <row r="945" spans="1:5" x14ac:dyDescent="0.35">
      <c r="A945" t="s">
        <v>574</v>
      </c>
      <c r="B945" t="s">
        <v>575</v>
      </c>
      <c r="C945" t="s">
        <v>572</v>
      </c>
      <c r="D945">
        <v>1254745.9980000001</v>
      </c>
      <c r="E945">
        <v>40.659300000000002</v>
      </c>
    </row>
    <row r="946" spans="1:5" x14ac:dyDescent="0.35">
      <c r="A946" t="s">
        <v>574</v>
      </c>
      <c r="B946" t="s">
        <v>576</v>
      </c>
      <c r="C946" t="s">
        <v>572</v>
      </c>
      <c r="D946">
        <v>82255.180000000008</v>
      </c>
      <c r="E946">
        <v>71.155000000000001</v>
      </c>
    </row>
    <row r="947" spans="1:5" x14ac:dyDescent="0.35">
      <c r="A947" t="s">
        <v>1333</v>
      </c>
      <c r="B947" t="s">
        <v>1334</v>
      </c>
      <c r="C947" t="s">
        <v>1315</v>
      </c>
      <c r="D947">
        <v>1625151</v>
      </c>
      <c r="E947">
        <v>1343.1</v>
      </c>
    </row>
    <row r="948" spans="1:5" x14ac:dyDescent="0.35">
      <c r="A948" t="s">
        <v>970</v>
      </c>
      <c r="B948" t="s">
        <v>971</v>
      </c>
      <c r="C948" t="s">
        <v>972</v>
      </c>
      <c r="D948">
        <v>297000.12</v>
      </c>
      <c r="E948">
        <v>148500.06</v>
      </c>
    </row>
    <row r="949" spans="1:5" x14ac:dyDescent="0.35">
      <c r="A949" t="s">
        <v>1530</v>
      </c>
      <c r="B949" t="s">
        <v>1531</v>
      </c>
      <c r="C949" t="s">
        <v>1476</v>
      </c>
      <c r="D949">
        <v>185605.992</v>
      </c>
      <c r="E949">
        <v>15.2385</v>
      </c>
    </row>
    <row r="950" spans="1:5" x14ac:dyDescent="0.35">
      <c r="A950" t="s">
        <v>1530</v>
      </c>
      <c r="B950" t="s">
        <v>1532</v>
      </c>
      <c r="C950" t="s">
        <v>1476</v>
      </c>
      <c r="D950">
        <v>2354968.8959999997</v>
      </c>
      <c r="E950">
        <v>60.946399999999997</v>
      </c>
    </row>
    <row r="951" spans="1:5" x14ac:dyDescent="0.35">
      <c r="A951" t="s">
        <v>81</v>
      </c>
      <c r="B951" t="s">
        <v>82</v>
      </c>
      <c r="C951" t="s">
        <v>78</v>
      </c>
      <c r="D951">
        <v>4076019</v>
      </c>
      <c r="E951">
        <v>4528.91</v>
      </c>
    </row>
    <row r="952" spans="1:5" x14ac:dyDescent="0.35">
      <c r="A952" t="s">
        <v>8</v>
      </c>
      <c r="B952" t="s">
        <v>9</v>
      </c>
      <c r="C952" t="s">
        <v>5</v>
      </c>
      <c r="D952">
        <v>303755.54599999997</v>
      </c>
      <c r="E952">
        <v>25.785699999999999</v>
      </c>
    </row>
    <row r="953" spans="1:5" x14ac:dyDescent="0.35">
      <c r="A953" t="s">
        <v>8</v>
      </c>
      <c r="B953" t="s">
        <v>17</v>
      </c>
      <c r="C953" t="s">
        <v>5</v>
      </c>
      <c r="D953">
        <v>360000.01799999998</v>
      </c>
      <c r="E953">
        <v>57.142859999999999</v>
      </c>
    </row>
    <row r="954" spans="1:5" x14ac:dyDescent="0.35">
      <c r="A954" t="s">
        <v>8</v>
      </c>
      <c r="B954" t="s">
        <v>18</v>
      </c>
      <c r="C954" t="s">
        <v>5</v>
      </c>
      <c r="D954">
        <v>243000.01214999997</v>
      </c>
      <c r="E954">
        <v>85.714290000000005</v>
      </c>
    </row>
    <row r="955" spans="1:5" x14ac:dyDescent="0.35">
      <c r="A955" t="s">
        <v>865</v>
      </c>
      <c r="B955" t="s">
        <v>866</v>
      </c>
      <c r="C955" t="s">
        <v>867</v>
      </c>
      <c r="D955">
        <v>1393070.4000000001</v>
      </c>
      <c r="E955">
        <v>21.498000000000001</v>
      </c>
    </row>
    <row r="956" spans="1:5" x14ac:dyDescent="0.35">
      <c r="A956" t="s">
        <v>205</v>
      </c>
      <c r="B956" t="s">
        <v>206</v>
      </c>
      <c r="C956" t="s">
        <v>180</v>
      </c>
      <c r="D956">
        <v>1050367.5</v>
      </c>
      <c r="E956">
        <v>16672.5</v>
      </c>
    </row>
    <row r="957" spans="1:5" x14ac:dyDescent="0.35">
      <c r="A957" t="s">
        <v>1149</v>
      </c>
      <c r="B957" t="s">
        <v>1150</v>
      </c>
      <c r="C957" t="s">
        <v>1105</v>
      </c>
      <c r="D957">
        <v>95650.563680000007</v>
      </c>
      <c r="E957">
        <v>74.262860000000003</v>
      </c>
    </row>
    <row r="958" spans="1:5" x14ac:dyDescent="0.35">
      <c r="A958" t="s">
        <v>1149</v>
      </c>
      <c r="B958" t="s">
        <v>1151</v>
      </c>
      <c r="C958" t="s">
        <v>1105</v>
      </c>
      <c r="D958">
        <v>1169045.94212</v>
      </c>
      <c r="E958">
        <v>37.131430000000002</v>
      </c>
    </row>
    <row r="959" spans="1:5" x14ac:dyDescent="0.35">
      <c r="A959" t="s">
        <v>271</v>
      </c>
      <c r="B959" t="s">
        <v>272</v>
      </c>
      <c r="C959" t="s">
        <v>268</v>
      </c>
      <c r="D959">
        <v>245450.25</v>
      </c>
      <c r="E959">
        <v>879.75</v>
      </c>
    </row>
    <row r="960" spans="1:5" x14ac:dyDescent="0.35">
      <c r="A960" t="s">
        <v>2095</v>
      </c>
      <c r="B960" t="s">
        <v>2096</v>
      </c>
      <c r="C960" t="s">
        <v>2097</v>
      </c>
      <c r="D960">
        <v>924976.79999999981</v>
      </c>
      <c r="E960">
        <v>2802.96</v>
      </c>
    </row>
    <row r="961" spans="1:5" x14ac:dyDescent="0.35">
      <c r="A961" t="s">
        <v>1798</v>
      </c>
      <c r="B961" t="s">
        <v>1799</v>
      </c>
      <c r="C961" t="s">
        <v>1795</v>
      </c>
      <c r="D961">
        <v>557536</v>
      </c>
      <c r="E961">
        <v>917</v>
      </c>
    </row>
    <row r="962" spans="1:5" x14ac:dyDescent="0.35">
      <c r="A962" t="s">
        <v>577</v>
      </c>
      <c r="B962" t="s">
        <v>578</v>
      </c>
      <c r="C962" t="s">
        <v>579</v>
      </c>
      <c r="D962">
        <v>706267.12</v>
      </c>
      <c r="E962">
        <v>288.98</v>
      </c>
    </row>
    <row r="963" spans="1:5" x14ac:dyDescent="0.35">
      <c r="A963" t="s">
        <v>2261</v>
      </c>
      <c r="B963" t="s">
        <v>2262</v>
      </c>
      <c r="C963" t="s">
        <v>2263</v>
      </c>
      <c r="D963">
        <v>1528401.1500000004</v>
      </c>
      <c r="E963">
        <v>332.98500000000001</v>
      </c>
    </row>
    <row r="964" spans="1:5" x14ac:dyDescent="0.35">
      <c r="A964" t="s">
        <v>2261</v>
      </c>
      <c r="B964" t="s">
        <v>2264</v>
      </c>
      <c r="C964" t="s">
        <v>2263</v>
      </c>
      <c r="D964">
        <v>645990.89999999991</v>
      </c>
      <c r="E964">
        <v>332.98500000000001</v>
      </c>
    </row>
    <row r="965" spans="1:5" x14ac:dyDescent="0.35">
      <c r="A965" t="s">
        <v>1114</v>
      </c>
      <c r="B965" t="s">
        <v>1115</v>
      </c>
      <c r="C965" t="s">
        <v>1105</v>
      </c>
      <c r="D965">
        <v>2979723.1999999997</v>
      </c>
      <c r="E965">
        <v>2251.6799999999998</v>
      </c>
    </row>
    <row r="966" spans="1:5" x14ac:dyDescent="0.35">
      <c r="A966" t="s">
        <v>1533</v>
      </c>
      <c r="B966" t="s">
        <v>1534</v>
      </c>
      <c r="C966" t="s">
        <v>1476</v>
      </c>
      <c r="D966">
        <v>88883.3</v>
      </c>
      <c r="E966">
        <v>808.03</v>
      </c>
    </row>
    <row r="967" spans="1:5" x14ac:dyDescent="0.35">
      <c r="A967" t="s">
        <v>2108</v>
      </c>
      <c r="B967" t="s">
        <v>2109</v>
      </c>
      <c r="C967" t="s">
        <v>2097</v>
      </c>
      <c r="D967">
        <v>247754.88430000001</v>
      </c>
      <c r="E967">
        <v>28.474299999999999</v>
      </c>
    </row>
    <row r="968" spans="1:5" x14ac:dyDescent="0.35">
      <c r="A968" t="s">
        <v>1152</v>
      </c>
      <c r="B968" t="s">
        <v>1153</v>
      </c>
      <c r="C968" t="s">
        <v>1105</v>
      </c>
      <c r="D968">
        <v>447241</v>
      </c>
      <c r="E968">
        <v>2353.9</v>
      </c>
    </row>
    <row r="969" spans="1:5" x14ac:dyDescent="0.35">
      <c r="A969" t="s">
        <v>1535</v>
      </c>
      <c r="B969" t="s">
        <v>1536</v>
      </c>
      <c r="C969" t="s">
        <v>1476</v>
      </c>
      <c r="D969">
        <v>2033152</v>
      </c>
      <c r="E969">
        <v>7942</v>
      </c>
    </row>
    <row r="970" spans="1:5" x14ac:dyDescent="0.35">
      <c r="A970" t="s">
        <v>1537</v>
      </c>
      <c r="B970" t="s">
        <v>1538</v>
      </c>
      <c r="C970" t="s">
        <v>1476</v>
      </c>
      <c r="D970">
        <v>2216213.8000000003</v>
      </c>
      <c r="E970">
        <v>431.17</v>
      </c>
    </row>
    <row r="971" spans="1:5" x14ac:dyDescent="0.35">
      <c r="A971" t="s">
        <v>1537</v>
      </c>
      <c r="B971" t="s">
        <v>1539</v>
      </c>
      <c r="C971" t="s">
        <v>1476</v>
      </c>
      <c r="D971">
        <v>586391.20000000007</v>
      </c>
      <c r="E971">
        <v>431.17</v>
      </c>
    </row>
    <row r="972" spans="1:5" x14ac:dyDescent="0.35">
      <c r="A972" t="s">
        <v>820</v>
      </c>
      <c r="B972" t="s">
        <v>822</v>
      </c>
      <c r="C972" t="s">
        <v>819</v>
      </c>
      <c r="D972">
        <v>91152</v>
      </c>
      <c r="E972">
        <v>455.76</v>
      </c>
    </row>
    <row r="973" spans="1:5" x14ac:dyDescent="0.35">
      <c r="A973" t="s">
        <v>820</v>
      </c>
      <c r="B973" t="s">
        <v>821</v>
      </c>
      <c r="C973" t="s">
        <v>819</v>
      </c>
      <c r="D973">
        <v>182305</v>
      </c>
      <c r="E973">
        <v>1823.05</v>
      </c>
    </row>
    <row r="974" spans="1:5" x14ac:dyDescent="0.35">
      <c r="A974" t="s">
        <v>1270</v>
      </c>
      <c r="B974" t="s">
        <v>1271</v>
      </c>
      <c r="C974" t="s">
        <v>1258</v>
      </c>
      <c r="D974">
        <v>526102.4</v>
      </c>
      <c r="E974">
        <v>386.84</v>
      </c>
    </row>
    <row r="975" spans="1:5" x14ac:dyDescent="0.35">
      <c r="A975" t="s">
        <v>764</v>
      </c>
      <c r="B975" t="s">
        <v>765</v>
      </c>
      <c r="C975" t="s">
        <v>734</v>
      </c>
      <c r="D975">
        <v>2886195</v>
      </c>
      <c r="E975">
        <v>1012.7</v>
      </c>
    </row>
    <row r="976" spans="1:5" x14ac:dyDescent="0.35">
      <c r="A976" t="s">
        <v>764</v>
      </c>
      <c r="B976" t="s">
        <v>766</v>
      </c>
      <c r="C976" t="s">
        <v>734</v>
      </c>
      <c r="D976">
        <v>2886195</v>
      </c>
      <c r="E976">
        <v>1012.7</v>
      </c>
    </row>
    <row r="977" spans="1:5" x14ac:dyDescent="0.35">
      <c r="A977" t="s">
        <v>1966</v>
      </c>
      <c r="B977" t="s">
        <v>1967</v>
      </c>
      <c r="C977" t="s">
        <v>1934</v>
      </c>
      <c r="D977">
        <v>89052.75</v>
      </c>
      <c r="E977">
        <v>329.82499999999999</v>
      </c>
    </row>
    <row r="978" spans="1:5" x14ac:dyDescent="0.35">
      <c r="A978" t="s">
        <v>1966</v>
      </c>
      <c r="B978" t="s">
        <v>1968</v>
      </c>
      <c r="C978" t="s">
        <v>1934</v>
      </c>
      <c r="D978">
        <v>112140.5</v>
      </c>
      <c r="E978">
        <v>329.82499999999999</v>
      </c>
    </row>
    <row r="979" spans="1:5" x14ac:dyDescent="0.35">
      <c r="A979" t="s">
        <v>1154</v>
      </c>
      <c r="B979" t="s">
        <v>1156</v>
      </c>
      <c r="C979" t="s">
        <v>1105</v>
      </c>
      <c r="D979">
        <v>1408225</v>
      </c>
      <c r="E979">
        <v>1547.5</v>
      </c>
    </row>
    <row r="980" spans="1:5" x14ac:dyDescent="0.35">
      <c r="A980" t="s">
        <v>1154</v>
      </c>
      <c r="B980" t="s">
        <v>1155</v>
      </c>
      <c r="C980" t="s">
        <v>1105</v>
      </c>
      <c r="D980">
        <v>642212.5</v>
      </c>
      <c r="E980">
        <v>1547.5</v>
      </c>
    </row>
    <row r="981" spans="1:5" x14ac:dyDescent="0.35">
      <c r="A981" t="s">
        <v>156</v>
      </c>
      <c r="B981" t="s">
        <v>157</v>
      </c>
      <c r="C981" t="s">
        <v>158</v>
      </c>
      <c r="D981">
        <v>1590409.5</v>
      </c>
      <c r="E981">
        <v>3118.45</v>
      </c>
    </row>
    <row r="982" spans="1:5" x14ac:dyDescent="0.35">
      <c r="A982" t="s">
        <v>10</v>
      </c>
      <c r="B982" t="s">
        <v>21</v>
      </c>
      <c r="C982" t="s">
        <v>5</v>
      </c>
      <c r="D982">
        <v>4618900</v>
      </c>
      <c r="E982">
        <v>3230</v>
      </c>
    </row>
    <row r="983" spans="1:5" x14ac:dyDescent="0.35">
      <c r="A983" t="s">
        <v>10</v>
      </c>
      <c r="B983" t="s">
        <v>22</v>
      </c>
      <c r="C983" t="s">
        <v>5</v>
      </c>
      <c r="D983">
        <v>710600</v>
      </c>
      <c r="E983">
        <v>3230</v>
      </c>
    </row>
    <row r="984" spans="1:5" x14ac:dyDescent="0.35">
      <c r="A984" t="s">
        <v>10</v>
      </c>
      <c r="B984" t="s">
        <v>19</v>
      </c>
      <c r="C984" t="s">
        <v>5</v>
      </c>
      <c r="D984">
        <v>1744200</v>
      </c>
      <c r="E984">
        <v>3876</v>
      </c>
    </row>
    <row r="985" spans="1:5" x14ac:dyDescent="0.35">
      <c r="A985" t="s">
        <v>10</v>
      </c>
      <c r="B985" t="s">
        <v>20</v>
      </c>
      <c r="C985" t="s">
        <v>5</v>
      </c>
      <c r="D985">
        <v>813960</v>
      </c>
      <c r="E985">
        <v>3876</v>
      </c>
    </row>
    <row r="986" spans="1:5" x14ac:dyDescent="0.35">
      <c r="A986" t="s">
        <v>10</v>
      </c>
      <c r="B986" t="s">
        <v>11</v>
      </c>
      <c r="C986" t="s">
        <v>5</v>
      </c>
      <c r="D986">
        <v>3000000</v>
      </c>
      <c r="E986">
        <v>2500</v>
      </c>
    </row>
    <row r="987" spans="1:5" x14ac:dyDescent="0.35">
      <c r="A987" t="s">
        <v>1895</v>
      </c>
      <c r="B987" t="s">
        <v>1896</v>
      </c>
      <c r="C987" t="s">
        <v>1827</v>
      </c>
      <c r="D987">
        <v>1668600</v>
      </c>
      <c r="E987">
        <v>8100</v>
      </c>
    </row>
    <row r="988" spans="1:5" x14ac:dyDescent="0.35">
      <c r="A988" t="s">
        <v>2265</v>
      </c>
      <c r="B988" t="s">
        <v>2266</v>
      </c>
      <c r="C988" t="s">
        <v>2263</v>
      </c>
      <c r="D988">
        <v>1684800</v>
      </c>
      <c r="E988">
        <v>1200</v>
      </c>
    </row>
    <row r="989" spans="1:5" x14ac:dyDescent="0.35">
      <c r="A989" t="s">
        <v>516</v>
      </c>
      <c r="B989" t="s">
        <v>517</v>
      </c>
      <c r="C989" t="s">
        <v>484</v>
      </c>
      <c r="D989">
        <v>418038</v>
      </c>
      <c r="E989">
        <v>8709.125</v>
      </c>
    </row>
    <row r="990" spans="1:5" x14ac:dyDescent="0.35">
      <c r="A990" t="s">
        <v>767</v>
      </c>
      <c r="B990" t="s">
        <v>769</v>
      </c>
      <c r="C990" t="s">
        <v>734</v>
      </c>
      <c r="D990">
        <v>1230600</v>
      </c>
      <c r="E990">
        <v>732.5</v>
      </c>
    </row>
    <row r="991" spans="1:5" x14ac:dyDescent="0.35">
      <c r="A991" t="s">
        <v>767</v>
      </c>
      <c r="B991" t="s">
        <v>768</v>
      </c>
      <c r="C991" t="s">
        <v>734</v>
      </c>
      <c r="D991">
        <v>219750</v>
      </c>
      <c r="E991">
        <v>1465</v>
      </c>
    </row>
    <row r="992" spans="1:5" x14ac:dyDescent="0.35">
      <c r="A992" t="s">
        <v>1540</v>
      </c>
      <c r="B992" t="s">
        <v>1541</v>
      </c>
      <c r="C992" t="s">
        <v>1476</v>
      </c>
      <c r="D992">
        <v>10799.89</v>
      </c>
      <c r="E992">
        <v>6.4669999999999996</v>
      </c>
    </row>
    <row r="993" spans="1:5" x14ac:dyDescent="0.35">
      <c r="A993" t="s">
        <v>1540</v>
      </c>
      <c r="B993" t="s">
        <v>1542</v>
      </c>
      <c r="C993" t="s">
        <v>1476</v>
      </c>
      <c r="D993">
        <v>6398.35</v>
      </c>
      <c r="E993">
        <v>91.405000000000001</v>
      </c>
    </row>
    <row r="994" spans="1:5" x14ac:dyDescent="0.35">
      <c r="A994" t="s">
        <v>258</v>
      </c>
      <c r="B994" t="s">
        <v>1918</v>
      </c>
      <c r="C994" t="s">
        <v>1915</v>
      </c>
      <c r="D994">
        <v>8745</v>
      </c>
      <c r="E994">
        <v>0.66</v>
      </c>
    </row>
    <row r="995" spans="1:5" x14ac:dyDescent="0.35">
      <c r="A995" t="s">
        <v>258</v>
      </c>
      <c r="B995" t="s">
        <v>1919</v>
      </c>
      <c r="C995" t="s">
        <v>1915</v>
      </c>
      <c r="D995">
        <v>1500</v>
      </c>
      <c r="E995">
        <v>1</v>
      </c>
    </row>
    <row r="996" spans="1:5" x14ac:dyDescent="0.35">
      <c r="A996" t="s">
        <v>258</v>
      </c>
      <c r="B996" t="s">
        <v>1921</v>
      </c>
      <c r="C996" t="s">
        <v>1915</v>
      </c>
      <c r="D996">
        <v>2340</v>
      </c>
      <c r="E996">
        <v>1.95</v>
      </c>
    </row>
    <row r="997" spans="1:5" x14ac:dyDescent="0.35">
      <c r="A997" t="s">
        <v>258</v>
      </c>
      <c r="B997" t="s">
        <v>1922</v>
      </c>
      <c r="C997" t="s">
        <v>1915</v>
      </c>
      <c r="D997">
        <v>3024</v>
      </c>
      <c r="E997">
        <v>1.26</v>
      </c>
    </row>
    <row r="998" spans="1:5" x14ac:dyDescent="0.35">
      <c r="A998" t="s">
        <v>258</v>
      </c>
      <c r="B998" t="s">
        <v>1920</v>
      </c>
      <c r="C998" t="s">
        <v>1915</v>
      </c>
      <c r="D998">
        <v>4725</v>
      </c>
      <c r="E998">
        <v>0.35</v>
      </c>
    </row>
    <row r="999" spans="1:5" x14ac:dyDescent="0.35">
      <c r="A999" t="s">
        <v>258</v>
      </c>
      <c r="B999" t="s">
        <v>591</v>
      </c>
      <c r="C999" t="s">
        <v>588</v>
      </c>
      <c r="D999">
        <v>3690</v>
      </c>
      <c r="E999">
        <v>1</v>
      </c>
    </row>
    <row r="1000" spans="1:5" x14ac:dyDescent="0.35">
      <c r="A1000" t="s">
        <v>258</v>
      </c>
      <c r="B1000" t="s">
        <v>592</v>
      </c>
      <c r="C1000" t="s">
        <v>588</v>
      </c>
      <c r="D1000">
        <v>9900</v>
      </c>
      <c r="E1000">
        <v>5.5</v>
      </c>
    </row>
    <row r="1001" spans="1:5" x14ac:dyDescent="0.35">
      <c r="A1001" t="s">
        <v>258</v>
      </c>
      <c r="B1001" t="s">
        <v>259</v>
      </c>
      <c r="C1001" t="s">
        <v>255</v>
      </c>
      <c r="D1001">
        <v>4095.4799999999996</v>
      </c>
      <c r="E1001">
        <v>34.128999999999998</v>
      </c>
    </row>
    <row r="1002" spans="1:5" x14ac:dyDescent="0.35">
      <c r="A1002" t="s">
        <v>258</v>
      </c>
      <c r="B1002" t="s">
        <v>699</v>
      </c>
      <c r="C1002" t="s">
        <v>696</v>
      </c>
      <c r="D1002">
        <v>4803.3270000000002</v>
      </c>
      <c r="E1002">
        <v>0.65798999999999996</v>
      </c>
    </row>
    <row r="1003" spans="1:5" x14ac:dyDescent="0.35">
      <c r="A1003" t="s">
        <v>258</v>
      </c>
      <c r="B1003" t="s">
        <v>700</v>
      </c>
      <c r="C1003" t="s">
        <v>696</v>
      </c>
      <c r="D1003">
        <v>26191.962</v>
      </c>
      <c r="E1003">
        <v>1.4081699999999999</v>
      </c>
    </row>
    <row r="1004" spans="1:5" x14ac:dyDescent="0.35">
      <c r="A1004" t="s">
        <v>258</v>
      </c>
      <c r="B1004" t="s">
        <v>701</v>
      </c>
      <c r="C1004" t="s">
        <v>696</v>
      </c>
      <c r="D1004">
        <v>25347.24</v>
      </c>
      <c r="E1004">
        <v>4.2245400000000002</v>
      </c>
    </row>
    <row r="1005" spans="1:5" x14ac:dyDescent="0.35">
      <c r="A1005" t="s">
        <v>258</v>
      </c>
      <c r="B1005" t="s">
        <v>702</v>
      </c>
      <c r="C1005" t="s">
        <v>696</v>
      </c>
      <c r="D1005">
        <v>21562.991999999998</v>
      </c>
      <c r="E1005">
        <v>6.5342399999999996</v>
      </c>
    </row>
    <row r="1006" spans="1:5" x14ac:dyDescent="0.35">
      <c r="A1006" t="s">
        <v>1625</v>
      </c>
      <c r="B1006" t="s">
        <v>1626</v>
      </c>
      <c r="C1006" t="s">
        <v>1620</v>
      </c>
      <c r="D1006">
        <v>106960.14</v>
      </c>
      <c r="E1006">
        <v>6.0635000000000003</v>
      </c>
    </row>
    <row r="1007" spans="1:5" x14ac:dyDescent="0.35">
      <c r="A1007" t="s">
        <v>1741</v>
      </c>
      <c r="B1007" t="s">
        <v>1742</v>
      </c>
      <c r="C1007" t="s">
        <v>1644</v>
      </c>
      <c r="D1007">
        <v>327508</v>
      </c>
      <c r="E1007">
        <v>20.5</v>
      </c>
    </row>
    <row r="1008" spans="1:5" x14ac:dyDescent="0.35">
      <c r="A1008" t="s">
        <v>1661</v>
      </c>
      <c r="B1008" t="s">
        <v>1662</v>
      </c>
      <c r="C1008" t="s">
        <v>1644</v>
      </c>
      <c r="D1008">
        <v>37497.599999999999</v>
      </c>
      <c r="E1008">
        <v>18.600000000000001</v>
      </c>
    </row>
    <row r="1009" spans="1:5" x14ac:dyDescent="0.35">
      <c r="A1009" t="s">
        <v>1661</v>
      </c>
      <c r="B1009" t="s">
        <v>1663</v>
      </c>
      <c r="C1009" t="s">
        <v>1644</v>
      </c>
      <c r="D1009">
        <v>555024</v>
      </c>
      <c r="E1009">
        <v>9.3000000000000007</v>
      </c>
    </row>
    <row r="1010" spans="1:5" x14ac:dyDescent="0.35">
      <c r="A1010" t="s">
        <v>555</v>
      </c>
      <c r="B1010" t="s">
        <v>556</v>
      </c>
      <c r="C1010" t="s">
        <v>527</v>
      </c>
      <c r="D1010">
        <v>960664.32</v>
      </c>
      <c r="E1010">
        <v>29.782499999999999</v>
      </c>
    </row>
    <row r="1011" spans="1:5" x14ac:dyDescent="0.35">
      <c r="A1011" t="s">
        <v>1664</v>
      </c>
      <c r="B1011" t="s">
        <v>1665</v>
      </c>
      <c r="C1011" t="s">
        <v>1644</v>
      </c>
      <c r="D1011">
        <v>718333.39679999999</v>
      </c>
      <c r="E1011">
        <v>24.80433</v>
      </c>
    </row>
    <row r="1012" spans="1:5" x14ac:dyDescent="0.35">
      <c r="A1012" t="s">
        <v>439</v>
      </c>
      <c r="B1012" t="s">
        <v>440</v>
      </c>
      <c r="C1012" t="s">
        <v>432</v>
      </c>
      <c r="D1012">
        <v>2647935</v>
      </c>
      <c r="E1012">
        <v>812.25</v>
      </c>
    </row>
    <row r="1013" spans="1:5" x14ac:dyDescent="0.35">
      <c r="A1013" t="s">
        <v>2153</v>
      </c>
      <c r="B1013" t="s">
        <v>2154</v>
      </c>
      <c r="C1013" t="s">
        <v>2113</v>
      </c>
      <c r="D1013">
        <v>271299.59999999998</v>
      </c>
      <c r="E1013">
        <v>437.58</v>
      </c>
    </row>
    <row r="1014" spans="1:5" x14ac:dyDescent="0.35">
      <c r="A1014" t="s">
        <v>2153</v>
      </c>
      <c r="B1014" t="s">
        <v>2155</v>
      </c>
      <c r="C1014" t="s">
        <v>2113</v>
      </c>
      <c r="D1014">
        <v>210038.39999999999</v>
      </c>
      <c r="E1014">
        <v>437.58</v>
      </c>
    </row>
    <row r="1015" spans="1:5" x14ac:dyDescent="0.35">
      <c r="A1015" t="s">
        <v>1897</v>
      </c>
      <c r="B1015" t="s">
        <v>1898</v>
      </c>
      <c r="C1015" t="s">
        <v>1827</v>
      </c>
      <c r="D1015">
        <v>18620662.5</v>
      </c>
      <c r="E1015">
        <v>11285.25</v>
      </c>
    </row>
    <row r="1016" spans="1:5" x14ac:dyDescent="0.35">
      <c r="A1016" t="s">
        <v>1443</v>
      </c>
      <c r="B1016" t="s">
        <v>1444</v>
      </c>
      <c r="C1016" t="s">
        <v>1442</v>
      </c>
      <c r="D1016">
        <v>2302732.5</v>
      </c>
      <c r="E1016">
        <v>3070.31</v>
      </c>
    </row>
    <row r="1017" spans="1:5" x14ac:dyDescent="0.35">
      <c r="A1017" t="s">
        <v>2273</v>
      </c>
      <c r="B1017" t="s">
        <v>2274</v>
      </c>
      <c r="C1017" t="s">
        <v>2263</v>
      </c>
      <c r="D1017">
        <v>2426026.39</v>
      </c>
      <c r="E1017">
        <v>34330.559999999998</v>
      </c>
    </row>
    <row r="1018" spans="1:5" x14ac:dyDescent="0.35">
      <c r="A1018" t="s">
        <v>1543</v>
      </c>
      <c r="B1018" t="s">
        <v>1544</v>
      </c>
      <c r="C1018" t="s">
        <v>1476</v>
      </c>
      <c r="D1018">
        <v>4221.5796</v>
      </c>
      <c r="E1018">
        <v>1.67523</v>
      </c>
    </row>
    <row r="1019" spans="1:5" x14ac:dyDescent="0.35">
      <c r="A1019" t="s">
        <v>1543</v>
      </c>
      <c r="B1019" t="s">
        <v>1545</v>
      </c>
      <c r="C1019" t="s">
        <v>1476</v>
      </c>
      <c r="D1019">
        <v>21107.142</v>
      </c>
      <c r="E1019">
        <v>5.0255099999999997</v>
      </c>
    </row>
    <row r="1020" spans="1:5" x14ac:dyDescent="0.35">
      <c r="A1020" t="s">
        <v>2318</v>
      </c>
      <c r="B1020" t="s">
        <v>2319</v>
      </c>
      <c r="C1020" t="s">
        <v>2317</v>
      </c>
      <c r="D1020">
        <v>1046384.6439599999</v>
      </c>
      <c r="E1020">
        <v>31.993659999999998</v>
      </c>
    </row>
    <row r="1021" spans="1:5" x14ac:dyDescent="0.35">
      <c r="A1021" t="s">
        <v>2267</v>
      </c>
      <c r="B1021" t="s">
        <v>2268</v>
      </c>
      <c r="C1021" t="s">
        <v>2263</v>
      </c>
      <c r="D1021">
        <v>141575</v>
      </c>
      <c r="E1021">
        <v>404.5</v>
      </c>
    </row>
    <row r="1022" spans="1:5" x14ac:dyDescent="0.35">
      <c r="A1022" t="s">
        <v>2267</v>
      </c>
      <c r="B1022" t="s">
        <v>2269</v>
      </c>
      <c r="C1022" t="s">
        <v>2263</v>
      </c>
      <c r="D1022">
        <v>862536.85920000006</v>
      </c>
      <c r="E1022">
        <v>560.45280000000002</v>
      </c>
    </row>
    <row r="1023" spans="1:5" x14ac:dyDescent="0.35">
      <c r="A1023" t="s">
        <v>2267</v>
      </c>
      <c r="B1023" t="s">
        <v>2270</v>
      </c>
      <c r="C1023" t="s">
        <v>2263</v>
      </c>
      <c r="D1023">
        <v>970304.27506000001</v>
      </c>
      <c r="E1023">
        <v>789.50714000000005</v>
      </c>
    </row>
    <row r="1024" spans="1:5" x14ac:dyDescent="0.35">
      <c r="A1024" t="s">
        <v>1546</v>
      </c>
      <c r="B1024" t="s">
        <v>1547</v>
      </c>
      <c r="C1024" t="s">
        <v>1476</v>
      </c>
      <c r="D1024">
        <v>1368968.06</v>
      </c>
      <c r="E1024">
        <v>469.79</v>
      </c>
    </row>
    <row r="1025" spans="1:5" x14ac:dyDescent="0.35">
      <c r="A1025" t="s">
        <v>76</v>
      </c>
      <c r="B1025" t="s">
        <v>77</v>
      </c>
      <c r="C1025" t="s">
        <v>78</v>
      </c>
      <c r="D1025">
        <v>648120</v>
      </c>
      <c r="E1025">
        <v>61.6</v>
      </c>
    </row>
    <row r="1026" spans="1:5" x14ac:dyDescent="0.35">
      <c r="A1026" t="s">
        <v>159</v>
      </c>
      <c r="B1026" t="s">
        <v>160</v>
      </c>
      <c r="C1026" t="s">
        <v>158</v>
      </c>
      <c r="D1026">
        <v>24415.38</v>
      </c>
      <c r="E1026">
        <v>2.242</v>
      </c>
    </row>
    <row r="1027" spans="1:5" x14ac:dyDescent="0.35">
      <c r="A1027" t="s">
        <v>159</v>
      </c>
      <c r="B1027" t="s">
        <v>161</v>
      </c>
      <c r="C1027" t="s">
        <v>158</v>
      </c>
      <c r="D1027">
        <v>15415.304399999999</v>
      </c>
      <c r="E1027">
        <v>2.2418999999999998</v>
      </c>
    </row>
    <row r="1028" spans="1:5" x14ac:dyDescent="0.35">
      <c r="A1028" t="s">
        <v>102</v>
      </c>
      <c r="B1028" t="s">
        <v>124</v>
      </c>
      <c r="C1028" t="s">
        <v>100</v>
      </c>
      <c r="D1028">
        <v>541.80000000000007</v>
      </c>
      <c r="E1028">
        <v>0.51600000000000001</v>
      </c>
    </row>
    <row r="1029" spans="1:5" x14ac:dyDescent="0.35">
      <c r="A1029" t="s">
        <v>102</v>
      </c>
      <c r="B1029" t="s">
        <v>125</v>
      </c>
      <c r="C1029" t="s">
        <v>100</v>
      </c>
      <c r="D1029">
        <v>192.72800000000001</v>
      </c>
      <c r="E1029">
        <v>0.24091000000000001</v>
      </c>
    </row>
    <row r="1030" spans="1:5" x14ac:dyDescent="0.35">
      <c r="A1030" t="s">
        <v>102</v>
      </c>
      <c r="B1030" t="s">
        <v>103</v>
      </c>
      <c r="C1030" t="s">
        <v>100</v>
      </c>
      <c r="D1030">
        <v>124.96000000000001</v>
      </c>
      <c r="E1030">
        <v>3.5200000000000002E-2</v>
      </c>
    </row>
    <row r="1031" spans="1:5" x14ac:dyDescent="0.35">
      <c r="A1031" t="s">
        <v>102</v>
      </c>
      <c r="B1031" t="s">
        <v>104</v>
      </c>
      <c r="C1031" t="s">
        <v>100</v>
      </c>
      <c r="D1031">
        <v>267.32</v>
      </c>
      <c r="E1031">
        <v>6.5199999999999994E-2</v>
      </c>
    </row>
    <row r="1032" spans="1:5" x14ac:dyDescent="0.35">
      <c r="A1032" t="s">
        <v>102</v>
      </c>
      <c r="B1032" t="s">
        <v>606</v>
      </c>
      <c r="C1032" t="s">
        <v>588</v>
      </c>
      <c r="D1032">
        <v>458.3784</v>
      </c>
      <c r="E1032">
        <v>0.36965999999999999</v>
      </c>
    </row>
    <row r="1033" spans="1:5" x14ac:dyDescent="0.35">
      <c r="A1033" t="s">
        <v>126</v>
      </c>
      <c r="B1033" t="s">
        <v>127</v>
      </c>
      <c r="C1033" t="s">
        <v>100</v>
      </c>
      <c r="D1033">
        <v>8259.7049999999999</v>
      </c>
      <c r="E1033">
        <v>0.27999000000000002</v>
      </c>
    </row>
    <row r="1034" spans="1:5" x14ac:dyDescent="0.35">
      <c r="A1034" t="s">
        <v>126</v>
      </c>
      <c r="B1034" t="s">
        <v>1534</v>
      </c>
      <c r="C1034" t="s">
        <v>1476</v>
      </c>
      <c r="D1034">
        <v>5694.4679999999998</v>
      </c>
      <c r="E1034">
        <v>8.3532799999999998</v>
      </c>
    </row>
    <row r="1035" spans="1:5" x14ac:dyDescent="0.35">
      <c r="A1035" t="s">
        <v>359</v>
      </c>
      <c r="B1035" t="s">
        <v>360</v>
      </c>
      <c r="C1035" t="s">
        <v>355</v>
      </c>
      <c r="D1035">
        <v>22176</v>
      </c>
      <c r="E1035">
        <v>5.5439999999999996</v>
      </c>
    </row>
    <row r="1036" spans="1:5" x14ac:dyDescent="0.35">
      <c r="A1036" t="s">
        <v>2305</v>
      </c>
      <c r="B1036" t="s">
        <v>2306</v>
      </c>
      <c r="C1036" t="s">
        <v>2294</v>
      </c>
      <c r="D1036">
        <v>2122.0680000000002</v>
      </c>
      <c r="E1036">
        <v>0.40809000000000001</v>
      </c>
    </row>
    <row r="1037" spans="1:5" x14ac:dyDescent="0.35">
      <c r="A1037" t="s">
        <v>685</v>
      </c>
      <c r="B1037" t="s">
        <v>686</v>
      </c>
      <c r="C1037" t="s">
        <v>687</v>
      </c>
      <c r="D1037">
        <v>14670.186</v>
      </c>
      <c r="E1037">
        <v>0.36492999999999998</v>
      </c>
    </row>
    <row r="1038" spans="1:5" x14ac:dyDescent="0.35">
      <c r="A1038" t="s">
        <v>1275</v>
      </c>
      <c r="B1038" t="s">
        <v>1276</v>
      </c>
      <c r="C1038" t="s">
        <v>1276</v>
      </c>
      <c r="D1038">
        <v>9756.5</v>
      </c>
      <c r="E1038">
        <v>2.0539999999999998</v>
      </c>
    </row>
    <row r="1039" spans="1:5" x14ac:dyDescent="0.35">
      <c r="A1039" t="s">
        <v>244</v>
      </c>
      <c r="B1039" t="s">
        <v>245</v>
      </c>
      <c r="C1039" t="s">
        <v>233</v>
      </c>
      <c r="D1039">
        <v>1595.0935000000002</v>
      </c>
      <c r="E1039">
        <v>2.4539900000000001</v>
      </c>
    </row>
    <row r="1040" spans="1:5" x14ac:dyDescent="0.35">
      <c r="A1040" t="s">
        <v>244</v>
      </c>
      <c r="B1040" t="s">
        <v>246</v>
      </c>
      <c r="C1040" t="s">
        <v>233</v>
      </c>
      <c r="D1040">
        <v>1922.3145000000002</v>
      </c>
      <c r="E1040">
        <v>4.2718100000000003</v>
      </c>
    </row>
    <row r="1041" spans="1:5" x14ac:dyDescent="0.35">
      <c r="A1041" t="s">
        <v>23</v>
      </c>
      <c r="B1041" t="s">
        <v>24</v>
      </c>
      <c r="C1041" t="s">
        <v>5</v>
      </c>
      <c r="D1041">
        <v>246994</v>
      </c>
      <c r="E1041">
        <v>112.27</v>
      </c>
    </row>
    <row r="1042" spans="1:5" x14ac:dyDescent="0.35">
      <c r="A1042" t="s">
        <v>23</v>
      </c>
      <c r="B1042" t="s">
        <v>1064</v>
      </c>
      <c r="C1042" t="s">
        <v>1052</v>
      </c>
      <c r="D1042">
        <v>521758.75</v>
      </c>
      <c r="E1042">
        <v>222.02500000000001</v>
      </c>
    </row>
    <row r="1043" spans="1:5" x14ac:dyDescent="0.35">
      <c r="A1043" t="s">
        <v>23</v>
      </c>
      <c r="B1043" t="s">
        <v>1335</v>
      </c>
      <c r="C1043" t="s">
        <v>1336</v>
      </c>
      <c r="D1043">
        <v>53760</v>
      </c>
      <c r="E1043">
        <v>112</v>
      </c>
    </row>
    <row r="1044" spans="1:5" x14ac:dyDescent="0.35">
      <c r="A1044" t="s">
        <v>1462</v>
      </c>
      <c r="B1044" t="s">
        <v>1548</v>
      </c>
      <c r="C1044" t="s">
        <v>1476</v>
      </c>
      <c r="D1044">
        <v>2337.9299999999998</v>
      </c>
      <c r="E1044">
        <v>8.659E-2</v>
      </c>
    </row>
    <row r="1045" spans="1:5" x14ac:dyDescent="0.35">
      <c r="A1045" t="s">
        <v>1462</v>
      </c>
      <c r="B1045" t="s">
        <v>1463</v>
      </c>
      <c r="C1045" t="s">
        <v>1457</v>
      </c>
      <c r="D1045">
        <v>83708.900000000009</v>
      </c>
      <c r="E1045">
        <v>152.19800000000001</v>
      </c>
    </row>
    <row r="1046" spans="1:5" x14ac:dyDescent="0.35">
      <c r="A1046" t="s">
        <v>1246</v>
      </c>
      <c r="B1046" t="s">
        <v>1247</v>
      </c>
      <c r="C1046" t="s">
        <v>1248</v>
      </c>
      <c r="D1046">
        <v>213.16400000000002</v>
      </c>
      <c r="E1046">
        <v>0.23169999999999999</v>
      </c>
    </row>
    <row r="1047" spans="1:5" x14ac:dyDescent="0.35">
      <c r="A1047" t="s">
        <v>128</v>
      </c>
      <c r="B1047" t="s">
        <v>129</v>
      </c>
      <c r="C1047" t="s">
        <v>100</v>
      </c>
      <c r="D1047">
        <v>214.7715</v>
      </c>
      <c r="E1047">
        <v>0.26515</v>
      </c>
    </row>
    <row r="1048" spans="1:5" x14ac:dyDescent="0.35">
      <c r="A1048" t="s">
        <v>1466</v>
      </c>
      <c r="B1048" t="s">
        <v>1467</v>
      </c>
      <c r="C1048" t="s">
        <v>1465</v>
      </c>
      <c r="D1048">
        <v>164498.4</v>
      </c>
      <c r="E1048">
        <v>1142.3499999999999</v>
      </c>
    </row>
    <row r="1049" spans="1:5" x14ac:dyDescent="0.35">
      <c r="A1049" t="s">
        <v>47</v>
      </c>
      <c r="B1049" t="s">
        <v>48</v>
      </c>
      <c r="C1049" t="s">
        <v>49</v>
      </c>
      <c r="D1049">
        <v>729.37200000000007</v>
      </c>
      <c r="E1049">
        <v>8.6830000000000004E-2</v>
      </c>
    </row>
    <row r="1050" spans="1:5" x14ac:dyDescent="0.35">
      <c r="A1050" t="s">
        <v>43</v>
      </c>
      <c r="B1050" t="s">
        <v>44</v>
      </c>
      <c r="C1050" t="s">
        <v>45</v>
      </c>
      <c r="D1050">
        <v>13657.193000000001</v>
      </c>
      <c r="E1050">
        <v>29.689550000000001</v>
      </c>
    </row>
    <row r="1051" spans="1:5" x14ac:dyDescent="0.35">
      <c r="A1051" t="s">
        <v>43</v>
      </c>
      <c r="B1051" t="s">
        <v>46</v>
      </c>
      <c r="C1051" t="s">
        <v>45</v>
      </c>
      <c r="D1051">
        <v>2996.5904999999998</v>
      </c>
      <c r="E1051">
        <v>6.65909</v>
      </c>
    </row>
    <row r="1052" spans="1:5" x14ac:dyDescent="0.35">
      <c r="A1052" t="s">
        <v>1195</v>
      </c>
      <c r="B1052" t="s">
        <v>1196</v>
      </c>
      <c r="C1052" t="s">
        <v>1191</v>
      </c>
      <c r="D1052">
        <v>902514.7</v>
      </c>
      <c r="E1052">
        <v>14675.38</v>
      </c>
    </row>
    <row r="1053" spans="1:5" x14ac:dyDescent="0.35">
      <c r="A1053" t="s">
        <v>455</v>
      </c>
      <c r="B1053" t="s">
        <v>456</v>
      </c>
      <c r="C1053" t="s">
        <v>457</v>
      </c>
      <c r="D1053">
        <v>1779034</v>
      </c>
      <c r="E1053">
        <v>480.82</v>
      </c>
    </row>
    <row r="1054" spans="1:5" x14ac:dyDescent="0.35">
      <c r="A1054" t="s">
        <v>455</v>
      </c>
      <c r="B1054" t="s">
        <v>457</v>
      </c>
      <c r="C1054" t="s">
        <v>457</v>
      </c>
      <c r="D1054">
        <v>8409808.6999999993</v>
      </c>
      <c r="E1054">
        <v>1972.59</v>
      </c>
    </row>
    <row r="1055" spans="1:5" x14ac:dyDescent="0.35">
      <c r="A1055" t="s">
        <v>850</v>
      </c>
      <c r="B1055" t="s">
        <v>851</v>
      </c>
      <c r="C1055" t="s">
        <v>848</v>
      </c>
      <c r="D1055">
        <v>10211.987000000001</v>
      </c>
      <c r="E1055">
        <v>19.267900000000001</v>
      </c>
    </row>
    <row r="1056" spans="1:5" x14ac:dyDescent="0.35">
      <c r="A1056" t="s">
        <v>1790</v>
      </c>
      <c r="B1056" t="s">
        <v>1791</v>
      </c>
      <c r="C1056" t="s">
        <v>1792</v>
      </c>
      <c r="D1056">
        <v>379058.55000000005</v>
      </c>
      <c r="E1056">
        <v>288.99</v>
      </c>
    </row>
    <row r="1057" spans="1:5" x14ac:dyDescent="0.35">
      <c r="A1057" t="s">
        <v>441</v>
      </c>
      <c r="B1057" t="s">
        <v>442</v>
      </c>
      <c r="C1057" t="s">
        <v>432</v>
      </c>
      <c r="D1057">
        <v>1260000</v>
      </c>
      <c r="E1057">
        <v>45000</v>
      </c>
    </row>
    <row r="1058" spans="1:5" x14ac:dyDescent="0.35">
      <c r="A1058" t="s">
        <v>2382</v>
      </c>
      <c r="B1058" t="s">
        <v>2383</v>
      </c>
      <c r="C1058" t="s">
        <v>1476</v>
      </c>
      <c r="D1058">
        <v>3711124.6500000004</v>
      </c>
      <c r="E1058">
        <v>1237041.55</v>
      </c>
    </row>
    <row r="1059" spans="1:5" x14ac:dyDescent="0.35">
      <c r="A1059" t="s">
        <v>1887</v>
      </c>
      <c r="B1059" t="s">
        <v>1888</v>
      </c>
      <c r="C1059" t="s">
        <v>1827</v>
      </c>
      <c r="D1059">
        <v>1084195</v>
      </c>
      <c r="E1059">
        <v>4336.78</v>
      </c>
    </row>
    <row r="1060" spans="1:5" x14ac:dyDescent="0.35">
      <c r="A1060" t="s">
        <v>1207</v>
      </c>
      <c r="B1060" t="s">
        <v>1208</v>
      </c>
      <c r="C1060" t="s">
        <v>1199</v>
      </c>
      <c r="D1060">
        <v>10278.4125</v>
      </c>
      <c r="E1060">
        <v>2.97925</v>
      </c>
    </row>
    <row r="1061" spans="1:5" x14ac:dyDescent="0.35">
      <c r="A1061" t="s">
        <v>251</v>
      </c>
      <c r="B1061" t="s">
        <v>252</v>
      </c>
      <c r="C1061" t="s">
        <v>233</v>
      </c>
      <c r="D1061">
        <v>100350</v>
      </c>
      <c r="E1061">
        <v>32.5</v>
      </c>
    </row>
    <row r="1062" spans="1:5" x14ac:dyDescent="0.35">
      <c r="A1062" t="s">
        <v>1239</v>
      </c>
      <c r="B1062" t="s">
        <v>1240</v>
      </c>
      <c r="C1062" t="s">
        <v>1240</v>
      </c>
      <c r="D1062">
        <v>41981.554079999994</v>
      </c>
      <c r="E1062">
        <v>1.2266699999999999</v>
      </c>
    </row>
    <row r="1063" spans="1:5" x14ac:dyDescent="0.35">
      <c r="A1063" t="s">
        <v>957</v>
      </c>
      <c r="B1063" t="s">
        <v>1209</v>
      </c>
      <c r="C1063" t="s">
        <v>1199</v>
      </c>
      <c r="D1063">
        <v>18963</v>
      </c>
      <c r="E1063">
        <v>15.05</v>
      </c>
    </row>
    <row r="1064" spans="1:5" x14ac:dyDescent="0.35">
      <c r="A1064" t="s">
        <v>957</v>
      </c>
      <c r="B1064" t="s">
        <v>958</v>
      </c>
      <c r="C1064" t="s">
        <v>959</v>
      </c>
      <c r="D1064">
        <v>840</v>
      </c>
      <c r="E1064">
        <v>1.75</v>
      </c>
    </row>
    <row r="1065" spans="1:5" x14ac:dyDescent="0.35">
      <c r="A1065" t="s">
        <v>628</v>
      </c>
      <c r="B1065" t="s">
        <v>1344</v>
      </c>
      <c r="C1065" t="s">
        <v>1341</v>
      </c>
      <c r="D1065">
        <v>11659.779999999999</v>
      </c>
      <c r="E1065">
        <v>0.52998999999999996</v>
      </c>
    </row>
    <row r="1066" spans="1:5" x14ac:dyDescent="0.35">
      <c r="A1066" t="s">
        <v>628</v>
      </c>
      <c r="B1066" t="s">
        <v>629</v>
      </c>
      <c r="C1066" t="s">
        <v>630</v>
      </c>
      <c r="D1066">
        <v>2910.18</v>
      </c>
      <c r="E1066">
        <v>9.7005999999999997</v>
      </c>
    </row>
    <row r="1067" spans="1:5" x14ac:dyDescent="0.35">
      <c r="A1067" t="s">
        <v>357</v>
      </c>
      <c r="B1067" t="s">
        <v>358</v>
      </c>
      <c r="C1067" t="s">
        <v>355</v>
      </c>
      <c r="D1067">
        <v>3905.0389999999998</v>
      </c>
      <c r="E1067">
        <v>12.5969</v>
      </c>
    </row>
    <row r="1068" spans="1:5" x14ac:dyDescent="0.35">
      <c r="A1068" t="s">
        <v>1210</v>
      </c>
      <c r="B1068" t="s">
        <v>1211</v>
      </c>
      <c r="C1068" t="s">
        <v>1199</v>
      </c>
      <c r="D1068">
        <v>38796</v>
      </c>
      <c r="E1068">
        <v>3.66</v>
      </c>
    </row>
    <row r="1069" spans="1:5" x14ac:dyDescent="0.35">
      <c r="A1069" t="s">
        <v>960</v>
      </c>
      <c r="B1069" t="s">
        <v>961</v>
      </c>
      <c r="C1069" t="s">
        <v>959</v>
      </c>
      <c r="D1069">
        <v>10057.300000000003</v>
      </c>
      <c r="E1069">
        <v>182.86</v>
      </c>
    </row>
    <row r="1070" spans="1:5" x14ac:dyDescent="0.35">
      <c r="A1070" t="s">
        <v>1212</v>
      </c>
      <c r="B1070" t="s">
        <v>1213</v>
      </c>
      <c r="C1070" t="s">
        <v>1199</v>
      </c>
      <c r="D1070">
        <v>3827.7224999999999</v>
      </c>
      <c r="E1070">
        <v>3.6454499999999999</v>
      </c>
    </row>
    <row r="1071" spans="1:5" x14ac:dyDescent="0.35">
      <c r="A1071" t="s">
        <v>1214</v>
      </c>
      <c r="B1071" t="s">
        <v>1378</v>
      </c>
      <c r="C1071" t="s">
        <v>1378</v>
      </c>
      <c r="D1071">
        <v>855.90120000000002</v>
      </c>
      <c r="E1071">
        <v>1.2968200000000001</v>
      </c>
    </row>
    <row r="1072" spans="1:5" x14ac:dyDescent="0.35">
      <c r="A1072" t="s">
        <v>1214</v>
      </c>
      <c r="B1072" t="s">
        <v>1217</v>
      </c>
      <c r="C1072" t="s">
        <v>1199</v>
      </c>
      <c r="D1072">
        <v>728</v>
      </c>
      <c r="E1072">
        <v>1.82</v>
      </c>
    </row>
    <row r="1073" spans="1:5" x14ac:dyDescent="0.35">
      <c r="A1073" t="s">
        <v>1214</v>
      </c>
      <c r="B1073" t="s">
        <v>1218</v>
      </c>
      <c r="C1073" t="s">
        <v>1199</v>
      </c>
      <c r="D1073">
        <v>4678.3999999999996</v>
      </c>
      <c r="E1073">
        <v>13.76</v>
      </c>
    </row>
    <row r="1074" spans="1:5" x14ac:dyDescent="0.35">
      <c r="A1074" t="s">
        <v>1214</v>
      </c>
      <c r="B1074" t="s">
        <v>1215</v>
      </c>
      <c r="C1074" t="s">
        <v>1199</v>
      </c>
      <c r="D1074">
        <v>3456</v>
      </c>
      <c r="E1074">
        <v>1.28</v>
      </c>
    </row>
    <row r="1075" spans="1:5" x14ac:dyDescent="0.35">
      <c r="A1075" t="s">
        <v>1214</v>
      </c>
      <c r="B1075" t="s">
        <v>1216</v>
      </c>
      <c r="C1075" t="s">
        <v>1199</v>
      </c>
      <c r="D1075">
        <v>7786.5</v>
      </c>
      <c r="E1075">
        <v>5.37</v>
      </c>
    </row>
    <row r="1076" spans="1:5" x14ac:dyDescent="0.35">
      <c r="A1076" t="s">
        <v>1219</v>
      </c>
      <c r="B1076" t="s">
        <v>1220</v>
      </c>
      <c r="C1076" t="s">
        <v>1199</v>
      </c>
      <c r="D1076">
        <v>5489.9</v>
      </c>
      <c r="E1076">
        <v>42.23</v>
      </c>
    </row>
    <row r="1077" spans="1:5" x14ac:dyDescent="0.35">
      <c r="A1077" t="s">
        <v>787</v>
      </c>
      <c r="B1077" t="s">
        <v>784</v>
      </c>
      <c r="C1077" t="s">
        <v>784</v>
      </c>
      <c r="D1077">
        <v>248.8</v>
      </c>
      <c r="E1077">
        <v>0.622</v>
      </c>
    </row>
    <row r="1078" spans="1:5" x14ac:dyDescent="0.35">
      <c r="A1078" t="s">
        <v>1221</v>
      </c>
      <c r="B1078" t="s">
        <v>1222</v>
      </c>
      <c r="C1078" t="s">
        <v>1199</v>
      </c>
      <c r="D1078">
        <v>3340</v>
      </c>
      <c r="E1078">
        <v>0.25</v>
      </c>
    </row>
    <row r="1079" spans="1:5" x14ac:dyDescent="0.35">
      <c r="A1079" t="s">
        <v>1221</v>
      </c>
      <c r="B1079" t="s">
        <v>1223</v>
      </c>
      <c r="C1079" t="s">
        <v>1199</v>
      </c>
      <c r="D1079">
        <v>545</v>
      </c>
      <c r="E1079">
        <v>0.25</v>
      </c>
    </row>
    <row r="1080" spans="1:5" x14ac:dyDescent="0.35">
      <c r="A1080" t="s">
        <v>1221</v>
      </c>
      <c r="B1080" t="s">
        <v>1224</v>
      </c>
      <c r="C1080" t="s">
        <v>1199</v>
      </c>
      <c r="D1080">
        <v>1172.3063999999999</v>
      </c>
      <c r="E1080">
        <v>0.24837000000000001</v>
      </c>
    </row>
    <row r="1081" spans="1:5" x14ac:dyDescent="0.35">
      <c r="A1081" t="s">
        <v>414</v>
      </c>
      <c r="B1081" t="s">
        <v>415</v>
      </c>
      <c r="C1081" t="s">
        <v>381</v>
      </c>
      <c r="D1081">
        <v>843.31999999999994</v>
      </c>
      <c r="E1081">
        <v>0.36349999999999999</v>
      </c>
    </row>
    <row r="1082" spans="1:5" x14ac:dyDescent="0.35">
      <c r="A1082" t="s">
        <v>414</v>
      </c>
      <c r="B1082" t="s">
        <v>421</v>
      </c>
      <c r="C1082" t="s">
        <v>381</v>
      </c>
      <c r="D1082">
        <v>18349.8</v>
      </c>
      <c r="E1082">
        <v>1.9669999999999999</v>
      </c>
    </row>
    <row r="1083" spans="1:5" x14ac:dyDescent="0.35">
      <c r="A1083" t="s">
        <v>1602</v>
      </c>
      <c r="B1083" t="s">
        <v>1600</v>
      </c>
      <c r="C1083" t="s">
        <v>1598</v>
      </c>
      <c r="D1083">
        <v>648</v>
      </c>
      <c r="E1083">
        <v>0.72</v>
      </c>
    </row>
    <row r="1084" spans="1:5" x14ac:dyDescent="0.35">
      <c r="A1084" t="s">
        <v>774</v>
      </c>
      <c r="B1084" t="s">
        <v>775</v>
      </c>
      <c r="C1084" t="s">
        <v>776</v>
      </c>
      <c r="D1084">
        <v>144888.5</v>
      </c>
      <c r="E1084">
        <v>336.95</v>
      </c>
    </row>
    <row r="1085" spans="1:5" x14ac:dyDescent="0.35">
      <c r="A1085" t="s">
        <v>162</v>
      </c>
      <c r="B1085" t="s">
        <v>163</v>
      </c>
      <c r="C1085" t="s">
        <v>158</v>
      </c>
      <c r="D1085">
        <v>110477.5</v>
      </c>
      <c r="E1085">
        <v>103.25</v>
      </c>
    </row>
    <row r="1086" spans="1:5" x14ac:dyDescent="0.35">
      <c r="A1086" t="s">
        <v>1549</v>
      </c>
      <c r="B1086" t="s">
        <v>1551</v>
      </c>
      <c r="C1086" t="s">
        <v>1476</v>
      </c>
      <c r="D1086">
        <v>1457528</v>
      </c>
      <c r="E1086">
        <v>383.56</v>
      </c>
    </row>
    <row r="1087" spans="1:5" x14ac:dyDescent="0.35">
      <c r="A1087" t="s">
        <v>1549</v>
      </c>
      <c r="B1087" t="s">
        <v>1550</v>
      </c>
      <c r="C1087" t="s">
        <v>1476</v>
      </c>
      <c r="D1087">
        <v>978078</v>
      </c>
      <c r="E1087">
        <v>383.56</v>
      </c>
    </row>
    <row r="1088" spans="1:5" x14ac:dyDescent="0.35">
      <c r="A1088" t="s">
        <v>1603</v>
      </c>
      <c r="B1088" t="s">
        <v>1604</v>
      </c>
      <c r="C1088" t="s">
        <v>1605</v>
      </c>
      <c r="D1088">
        <v>1251625</v>
      </c>
      <c r="E1088">
        <v>403.75</v>
      </c>
    </row>
    <row r="1089" spans="1:5" x14ac:dyDescent="0.35">
      <c r="A1089" t="s">
        <v>2242</v>
      </c>
      <c r="B1089" t="s">
        <v>2243</v>
      </c>
      <c r="C1089" t="s">
        <v>2231</v>
      </c>
      <c r="D1089">
        <v>858500</v>
      </c>
      <c r="E1089">
        <v>425</v>
      </c>
    </row>
    <row r="1090" spans="1:5" x14ac:dyDescent="0.35">
      <c r="A1090" t="s">
        <v>1288</v>
      </c>
      <c r="B1090" t="s">
        <v>1289</v>
      </c>
      <c r="C1090" t="s">
        <v>1283</v>
      </c>
      <c r="D1090">
        <v>2127922.1999999997</v>
      </c>
      <c r="E1090">
        <v>1409.22</v>
      </c>
    </row>
    <row r="1091" spans="1:5" x14ac:dyDescent="0.35">
      <c r="A1091" t="s">
        <v>1743</v>
      </c>
      <c r="B1091" t="s">
        <v>1744</v>
      </c>
      <c r="C1091" t="s">
        <v>1644</v>
      </c>
      <c r="D1091">
        <v>1029924.0000000001</v>
      </c>
      <c r="E1091">
        <v>20.100000000000001</v>
      </c>
    </row>
    <row r="1092" spans="1:5" x14ac:dyDescent="0.35">
      <c r="A1092" t="s">
        <v>25</v>
      </c>
      <c r="B1092" t="s">
        <v>26</v>
      </c>
      <c r="C1092" t="s">
        <v>5</v>
      </c>
      <c r="D1092">
        <v>41088.991999999998</v>
      </c>
      <c r="E1092">
        <v>14.67464</v>
      </c>
    </row>
    <row r="1093" spans="1:5" x14ac:dyDescent="0.35">
      <c r="A1093" t="s">
        <v>25</v>
      </c>
      <c r="B1093" t="s">
        <v>27</v>
      </c>
      <c r="C1093" t="s">
        <v>5</v>
      </c>
      <c r="D1093">
        <v>672215.90911999997</v>
      </c>
      <c r="E1093">
        <v>14.67464</v>
      </c>
    </row>
    <row r="1094" spans="1:5" x14ac:dyDescent="0.35">
      <c r="A1094" t="s">
        <v>2091</v>
      </c>
      <c r="B1094" t="s">
        <v>2090</v>
      </c>
      <c r="C1094" t="s">
        <v>2090</v>
      </c>
      <c r="D1094">
        <v>4446.3999999999996</v>
      </c>
      <c r="E1094">
        <v>1.33</v>
      </c>
    </row>
    <row r="1095" spans="1:5" x14ac:dyDescent="0.35">
      <c r="A1095" t="s">
        <v>39</v>
      </c>
      <c r="B1095" t="s">
        <v>40</v>
      </c>
      <c r="C1095" t="s">
        <v>5</v>
      </c>
      <c r="D1095">
        <v>6756.4979999999996</v>
      </c>
      <c r="E1095">
        <v>1.60869</v>
      </c>
    </row>
    <row r="1096" spans="1:5" x14ac:dyDescent="0.35">
      <c r="A1096" t="s">
        <v>2061</v>
      </c>
      <c r="B1096" t="s">
        <v>2062</v>
      </c>
      <c r="C1096" t="s">
        <v>2062</v>
      </c>
      <c r="D1096">
        <v>92.399999999999991</v>
      </c>
      <c r="E1096">
        <v>0.03</v>
      </c>
    </row>
    <row r="1097" spans="1:5" x14ac:dyDescent="0.35">
      <c r="A1097" t="s">
        <v>154</v>
      </c>
      <c r="B1097" t="s">
        <v>773</v>
      </c>
      <c r="C1097" t="s">
        <v>773</v>
      </c>
      <c r="D1097">
        <v>1805</v>
      </c>
      <c r="E1097">
        <v>18.05</v>
      </c>
    </row>
    <row r="1098" spans="1:5" x14ac:dyDescent="0.35">
      <c r="A1098" t="s">
        <v>154</v>
      </c>
      <c r="B1098" t="s">
        <v>155</v>
      </c>
      <c r="C1098" t="s">
        <v>148</v>
      </c>
      <c r="D1098">
        <v>2000</v>
      </c>
      <c r="E1098">
        <v>20</v>
      </c>
    </row>
    <row r="1099" spans="1:5" x14ac:dyDescent="0.35">
      <c r="A1099" t="s">
        <v>585</v>
      </c>
      <c r="B1099" t="s">
        <v>583</v>
      </c>
      <c r="C1099" t="s">
        <v>583</v>
      </c>
      <c r="D1099">
        <v>363</v>
      </c>
      <c r="E1099">
        <v>3.3000000000000002E-2</v>
      </c>
    </row>
    <row r="1100" spans="1:5" x14ac:dyDescent="0.35">
      <c r="A1100" t="s">
        <v>585</v>
      </c>
      <c r="B1100" t="s">
        <v>1102</v>
      </c>
      <c r="C1100" t="s">
        <v>1101</v>
      </c>
      <c r="D1100">
        <v>81.25</v>
      </c>
      <c r="E1100">
        <v>3.2500000000000001E-2</v>
      </c>
    </row>
    <row r="1101" spans="1:5" x14ac:dyDescent="0.35">
      <c r="A1101" t="s">
        <v>1552</v>
      </c>
      <c r="B1101" t="s">
        <v>1553</v>
      </c>
      <c r="C1101" t="s">
        <v>1476</v>
      </c>
      <c r="D1101">
        <v>189.35</v>
      </c>
      <c r="E1101">
        <v>2.7050000000000001</v>
      </c>
    </row>
    <row r="1102" spans="1:5" x14ac:dyDescent="0.35">
      <c r="A1102" t="s">
        <v>716</v>
      </c>
      <c r="B1102" t="s">
        <v>717</v>
      </c>
      <c r="C1102" t="s">
        <v>710</v>
      </c>
      <c r="D1102">
        <v>763.14120000000003</v>
      </c>
      <c r="E1102">
        <v>0.93066000000000004</v>
      </c>
    </row>
    <row r="1103" spans="1:5" x14ac:dyDescent="0.35">
      <c r="A1103" t="s">
        <v>716</v>
      </c>
      <c r="B1103" t="s">
        <v>718</v>
      </c>
      <c r="C1103" t="s">
        <v>710</v>
      </c>
      <c r="D1103">
        <v>1526.1512</v>
      </c>
      <c r="E1103">
        <v>1.8611599999999999</v>
      </c>
    </row>
    <row r="1104" spans="1:5" x14ac:dyDescent="0.35">
      <c r="A1104" t="s">
        <v>1969</v>
      </c>
      <c r="B1104" t="s">
        <v>1973</v>
      </c>
      <c r="C1104" t="s">
        <v>1934</v>
      </c>
      <c r="D1104">
        <v>130</v>
      </c>
      <c r="E1104">
        <v>0.1</v>
      </c>
    </row>
    <row r="1105" spans="1:5" x14ac:dyDescent="0.35">
      <c r="A1105" t="s">
        <v>1969</v>
      </c>
      <c r="B1105" t="s">
        <v>1972</v>
      </c>
      <c r="C1105" t="s">
        <v>1934</v>
      </c>
      <c r="D1105">
        <v>840</v>
      </c>
      <c r="E1105">
        <v>0.42</v>
      </c>
    </row>
    <row r="1106" spans="1:5" x14ac:dyDescent="0.35">
      <c r="A1106" t="s">
        <v>1969</v>
      </c>
      <c r="B1106" t="s">
        <v>1974</v>
      </c>
      <c r="C1106" t="s">
        <v>1934</v>
      </c>
      <c r="D1106">
        <v>794.178</v>
      </c>
      <c r="E1106">
        <v>0.12033000000000001</v>
      </c>
    </row>
    <row r="1107" spans="1:5" x14ac:dyDescent="0.35">
      <c r="A1107" t="s">
        <v>1969</v>
      </c>
      <c r="B1107" t="s">
        <v>1971</v>
      </c>
      <c r="C1107" t="s">
        <v>1934</v>
      </c>
      <c r="D1107">
        <v>32082.175999999999</v>
      </c>
      <c r="E1107">
        <v>5.7289599999999998</v>
      </c>
    </row>
    <row r="1108" spans="1:5" x14ac:dyDescent="0.35">
      <c r="A1108" t="s">
        <v>1969</v>
      </c>
      <c r="B1108" t="s">
        <v>1970</v>
      </c>
      <c r="C1108" t="s">
        <v>1934</v>
      </c>
      <c r="D1108">
        <v>698.1</v>
      </c>
      <c r="E1108">
        <v>8.9499999999999996E-2</v>
      </c>
    </row>
    <row r="1109" spans="1:5" x14ac:dyDescent="0.35">
      <c r="A1109" t="s">
        <v>1969</v>
      </c>
      <c r="B1109" t="s">
        <v>1975</v>
      </c>
      <c r="C1109" t="s">
        <v>1934</v>
      </c>
      <c r="D1109">
        <v>600</v>
      </c>
      <c r="E1109">
        <v>0.24</v>
      </c>
    </row>
    <row r="1110" spans="1:5" x14ac:dyDescent="0.35">
      <c r="A1110" t="s">
        <v>1969</v>
      </c>
      <c r="B1110" t="s">
        <v>1976</v>
      </c>
      <c r="C1110" t="s">
        <v>1934</v>
      </c>
      <c r="D1110">
        <v>627</v>
      </c>
      <c r="E1110">
        <v>0.33</v>
      </c>
    </row>
    <row r="1111" spans="1:5" x14ac:dyDescent="0.35">
      <c r="A1111" t="s">
        <v>1969</v>
      </c>
      <c r="B1111" t="s">
        <v>2008</v>
      </c>
      <c r="C1111" t="s">
        <v>1934</v>
      </c>
      <c r="D1111">
        <v>226.27200000000002</v>
      </c>
      <c r="E1111">
        <v>4.7140000000000001E-2</v>
      </c>
    </row>
    <row r="1112" spans="1:5" x14ac:dyDescent="0.35">
      <c r="A1112" t="s">
        <v>2063</v>
      </c>
      <c r="B1112" t="s">
        <v>2062</v>
      </c>
      <c r="C1112" t="s">
        <v>2062</v>
      </c>
      <c r="D1112">
        <v>1122</v>
      </c>
      <c r="E1112">
        <v>0.33</v>
      </c>
    </row>
    <row r="1113" spans="1:5" x14ac:dyDescent="0.35">
      <c r="A1113" t="s">
        <v>2013</v>
      </c>
      <c r="B1113" t="s">
        <v>2008</v>
      </c>
      <c r="C1113" t="s">
        <v>1934</v>
      </c>
      <c r="D1113">
        <v>2497.0450000000001</v>
      </c>
      <c r="E1113">
        <v>0.74914999999999998</v>
      </c>
    </row>
    <row r="1114" spans="1:5" x14ac:dyDescent="0.35">
      <c r="A1114" t="s">
        <v>1445</v>
      </c>
      <c r="B1114" t="s">
        <v>1452</v>
      </c>
      <c r="C1114" t="s">
        <v>1442</v>
      </c>
      <c r="D1114">
        <v>94360</v>
      </c>
      <c r="E1114">
        <v>6.74</v>
      </c>
    </row>
    <row r="1115" spans="1:5" x14ac:dyDescent="0.35">
      <c r="A1115" t="s">
        <v>1445</v>
      </c>
      <c r="B1115" t="s">
        <v>1446</v>
      </c>
      <c r="C1115" t="s">
        <v>1442</v>
      </c>
      <c r="D1115">
        <v>94360</v>
      </c>
      <c r="E1115">
        <v>6.74</v>
      </c>
    </row>
    <row r="1116" spans="1:5" x14ac:dyDescent="0.35">
      <c r="A1116" t="s">
        <v>1638</v>
      </c>
      <c r="B1116" t="s">
        <v>1640</v>
      </c>
      <c r="C1116" t="s">
        <v>1637</v>
      </c>
      <c r="D1116">
        <v>8599.2000000000007</v>
      </c>
      <c r="E1116">
        <v>3.5830000000000002</v>
      </c>
    </row>
    <row r="1117" spans="1:5" x14ac:dyDescent="0.35">
      <c r="A1117" t="s">
        <v>1638</v>
      </c>
      <c r="B1117" t="s">
        <v>1642</v>
      </c>
      <c r="C1117" t="s">
        <v>1637</v>
      </c>
      <c r="D1117">
        <v>21450</v>
      </c>
      <c r="E1117">
        <v>3.25</v>
      </c>
    </row>
    <row r="1118" spans="1:5" x14ac:dyDescent="0.35">
      <c r="A1118" t="s">
        <v>1638</v>
      </c>
      <c r="B1118" t="s">
        <v>1639</v>
      </c>
      <c r="C1118" t="s">
        <v>1637</v>
      </c>
      <c r="D1118">
        <v>51595.200000000004</v>
      </c>
      <c r="E1118">
        <v>7.1660000000000004</v>
      </c>
    </row>
    <row r="1119" spans="1:5" x14ac:dyDescent="0.35">
      <c r="A1119" t="s">
        <v>1638</v>
      </c>
      <c r="B1119" t="s">
        <v>1641</v>
      </c>
      <c r="C1119" t="s">
        <v>1637</v>
      </c>
      <c r="D1119">
        <v>38520</v>
      </c>
      <c r="E1119">
        <v>6.42</v>
      </c>
    </row>
    <row r="1120" spans="1:5" x14ac:dyDescent="0.35">
      <c r="A1120" t="s">
        <v>2275</v>
      </c>
      <c r="B1120" t="s">
        <v>2276</v>
      </c>
      <c r="C1120" t="s">
        <v>2263</v>
      </c>
      <c r="D1120">
        <v>2478</v>
      </c>
      <c r="E1120">
        <v>20.65</v>
      </c>
    </row>
    <row r="1121" spans="1:5" x14ac:dyDescent="0.35">
      <c r="A1121" t="s">
        <v>719</v>
      </c>
      <c r="B1121" t="s">
        <v>726</v>
      </c>
      <c r="C1121" t="s">
        <v>710</v>
      </c>
      <c r="D1121">
        <v>9576</v>
      </c>
      <c r="E1121">
        <v>119.7</v>
      </c>
    </row>
    <row r="1122" spans="1:5" x14ac:dyDescent="0.35">
      <c r="A1122" t="s">
        <v>719</v>
      </c>
      <c r="B1122" t="s">
        <v>720</v>
      </c>
      <c r="C1122" t="s">
        <v>710</v>
      </c>
      <c r="D1122">
        <v>625.82399999999996</v>
      </c>
      <c r="E1122">
        <v>2.952</v>
      </c>
    </row>
    <row r="1123" spans="1:5" x14ac:dyDescent="0.35">
      <c r="A1123" t="s">
        <v>719</v>
      </c>
      <c r="B1123" t="s">
        <v>721</v>
      </c>
      <c r="C1123" t="s">
        <v>710</v>
      </c>
      <c r="D1123">
        <v>460.512</v>
      </c>
      <c r="E1123">
        <v>2.952</v>
      </c>
    </row>
    <row r="1124" spans="1:5" x14ac:dyDescent="0.35">
      <c r="A1124" t="s">
        <v>719</v>
      </c>
      <c r="B1124" t="s">
        <v>722</v>
      </c>
      <c r="C1124" t="s">
        <v>710</v>
      </c>
      <c r="D1124">
        <v>398.52</v>
      </c>
      <c r="E1124">
        <v>2.952</v>
      </c>
    </row>
    <row r="1125" spans="1:5" x14ac:dyDescent="0.35">
      <c r="A1125" t="s">
        <v>719</v>
      </c>
      <c r="B1125" t="s">
        <v>723</v>
      </c>
      <c r="C1125" t="s">
        <v>710</v>
      </c>
      <c r="D1125">
        <v>1948.32</v>
      </c>
      <c r="E1125">
        <v>2.952</v>
      </c>
    </row>
    <row r="1126" spans="1:5" x14ac:dyDescent="0.35">
      <c r="A1126" t="s">
        <v>719</v>
      </c>
      <c r="B1126" t="s">
        <v>724</v>
      </c>
      <c r="C1126" t="s">
        <v>710</v>
      </c>
      <c r="D1126">
        <v>1948.32</v>
      </c>
      <c r="E1126">
        <v>2.952</v>
      </c>
    </row>
    <row r="1127" spans="1:5" x14ac:dyDescent="0.35">
      <c r="A1127" t="s">
        <v>719</v>
      </c>
      <c r="B1127" t="s">
        <v>725</v>
      </c>
      <c r="C1127" t="s">
        <v>710</v>
      </c>
      <c r="D1127">
        <v>460.512</v>
      </c>
      <c r="E1127">
        <v>2.952</v>
      </c>
    </row>
    <row r="1128" spans="1:5" x14ac:dyDescent="0.35">
      <c r="A1128" t="s">
        <v>2271</v>
      </c>
      <c r="B1128" t="s">
        <v>2272</v>
      </c>
      <c r="C1128" t="s">
        <v>2263</v>
      </c>
      <c r="D1128">
        <v>12325</v>
      </c>
      <c r="E1128">
        <v>1.45</v>
      </c>
    </row>
    <row r="1129" spans="1:5" x14ac:dyDescent="0.35">
      <c r="A1129" t="s">
        <v>1171</v>
      </c>
      <c r="B1129" t="s">
        <v>1172</v>
      </c>
      <c r="C1129" t="s">
        <v>1173</v>
      </c>
      <c r="D1129">
        <v>2173600</v>
      </c>
      <c r="E1129">
        <v>1045</v>
      </c>
    </row>
    <row r="1130" spans="1:5" x14ac:dyDescent="0.35">
      <c r="A1130" t="s">
        <v>222</v>
      </c>
      <c r="B1130" t="s">
        <v>226</v>
      </c>
      <c r="C1130" t="s">
        <v>220</v>
      </c>
      <c r="D1130">
        <v>47298.720000000001</v>
      </c>
      <c r="E1130">
        <v>5.0274999999999999</v>
      </c>
    </row>
    <row r="1131" spans="1:5" x14ac:dyDescent="0.35">
      <c r="A1131" t="s">
        <v>222</v>
      </c>
      <c r="B1131" t="s">
        <v>223</v>
      </c>
      <c r="C1131" t="s">
        <v>220</v>
      </c>
      <c r="D1131">
        <v>94597.440000000002</v>
      </c>
      <c r="E1131">
        <v>5.0274999999999999</v>
      </c>
    </row>
    <row r="1132" spans="1:5" x14ac:dyDescent="0.35">
      <c r="A1132" t="s">
        <v>222</v>
      </c>
      <c r="B1132" t="s">
        <v>224</v>
      </c>
      <c r="C1132" t="s">
        <v>220</v>
      </c>
      <c r="D1132">
        <v>96568.219999999972</v>
      </c>
      <c r="E1132">
        <v>5.0274999999999999</v>
      </c>
    </row>
    <row r="1133" spans="1:5" x14ac:dyDescent="0.35">
      <c r="A1133" t="s">
        <v>222</v>
      </c>
      <c r="B1133" t="s">
        <v>225</v>
      </c>
      <c r="C1133" t="s">
        <v>220</v>
      </c>
      <c r="D1133">
        <v>756779.52000000002</v>
      </c>
      <c r="E1133">
        <v>5.0274999999999999</v>
      </c>
    </row>
    <row r="1134" spans="1:5" x14ac:dyDescent="0.35">
      <c r="A1134" t="s">
        <v>222</v>
      </c>
      <c r="B1134" t="s">
        <v>227</v>
      </c>
      <c r="C1134" t="s">
        <v>220</v>
      </c>
      <c r="D1134">
        <v>48284.109999999986</v>
      </c>
      <c r="E1134">
        <v>5.0274999999999999</v>
      </c>
    </row>
    <row r="1135" spans="1:5" x14ac:dyDescent="0.35">
      <c r="A1135" t="s">
        <v>2226</v>
      </c>
      <c r="B1135" t="s">
        <v>2227</v>
      </c>
      <c r="C1135" t="s">
        <v>2176</v>
      </c>
      <c r="D1135">
        <v>133.10999999999999</v>
      </c>
      <c r="E1135">
        <v>3.0599999999999999E-2</v>
      </c>
    </row>
    <row r="1136" spans="1:5" x14ac:dyDescent="0.35">
      <c r="A1136" t="s">
        <v>1249</v>
      </c>
      <c r="B1136" t="s">
        <v>1251</v>
      </c>
      <c r="C1136" t="s">
        <v>1248</v>
      </c>
      <c r="D1136">
        <v>1105</v>
      </c>
      <c r="E1136">
        <v>6.5000000000000002E-2</v>
      </c>
    </row>
    <row r="1137" spans="1:5" x14ac:dyDescent="0.35">
      <c r="A1137" t="s">
        <v>1249</v>
      </c>
      <c r="B1137" t="s">
        <v>1252</v>
      </c>
      <c r="C1137" t="s">
        <v>1248</v>
      </c>
      <c r="D1137">
        <v>396</v>
      </c>
      <c r="E1137">
        <v>0.44</v>
      </c>
    </row>
    <row r="1138" spans="1:5" x14ac:dyDescent="0.35">
      <c r="A1138" t="s">
        <v>1249</v>
      </c>
      <c r="B1138" t="s">
        <v>1250</v>
      </c>
      <c r="C1138" t="s">
        <v>1248</v>
      </c>
      <c r="D1138">
        <v>249.4</v>
      </c>
      <c r="E1138">
        <v>4.2999999999999997E-2</v>
      </c>
    </row>
    <row r="1139" spans="1:5" x14ac:dyDescent="0.35">
      <c r="A1139" t="s">
        <v>28</v>
      </c>
      <c r="B1139" t="s">
        <v>29</v>
      </c>
      <c r="C1139" t="s">
        <v>5</v>
      </c>
      <c r="D1139">
        <v>1462050</v>
      </c>
      <c r="E1139">
        <v>97.47</v>
      </c>
    </row>
    <row r="1140" spans="1:5" x14ac:dyDescent="0.35">
      <c r="A1140" t="s">
        <v>28</v>
      </c>
      <c r="B1140" t="s">
        <v>1872</v>
      </c>
      <c r="C1140" t="s">
        <v>1827</v>
      </c>
      <c r="D1140">
        <v>1510.5</v>
      </c>
      <c r="E1140">
        <v>9.5000000000000001E-2</v>
      </c>
    </row>
    <row r="1141" spans="1:5" x14ac:dyDescent="0.35">
      <c r="A1141" t="s">
        <v>28</v>
      </c>
      <c r="B1141" t="s">
        <v>1874</v>
      </c>
      <c r="C1141" t="s">
        <v>1827</v>
      </c>
      <c r="D1141">
        <v>3478.9999999999995</v>
      </c>
      <c r="E1141">
        <v>7.0999999999999994E-2</v>
      </c>
    </row>
    <row r="1142" spans="1:5" x14ac:dyDescent="0.35">
      <c r="A1142" t="s">
        <v>28</v>
      </c>
      <c r="B1142" t="s">
        <v>1873</v>
      </c>
      <c r="C1142" t="s">
        <v>1827</v>
      </c>
      <c r="D1142">
        <v>561.79999999999995</v>
      </c>
      <c r="E1142">
        <v>0.106</v>
      </c>
    </row>
    <row r="1143" spans="1:5" x14ac:dyDescent="0.35">
      <c r="A1143" t="s">
        <v>28</v>
      </c>
      <c r="B1143" t="s">
        <v>1899</v>
      </c>
      <c r="C1143" t="s">
        <v>1827</v>
      </c>
      <c r="D1143">
        <v>1794</v>
      </c>
      <c r="E1143">
        <v>4.5999999999999999E-2</v>
      </c>
    </row>
    <row r="1144" spans="1:5" x14ac:dyDescent="0.35">
      <c r="A1144" t="s">
        <v>28</v>
      </c>
      <c r="B1144" t="s">
        <v>1609</v>
      </c>
      <c r="C1144" t="s">
        <v>1605</v>
      </c>
      <c r="D1144">
        <v>502.47999999999996</v>
      </c>
      <c r="E1144">
        <v>9.1359999999999997E-2</v>
      </c>
    </row>
    <row r="1145" spans="1:5" x14ac:dyDescent="0.35">
      <c r="A1145" t="s">
        <v>28</v>
      </c>
      <c r="B1145" t="s">
        <v>1608</v>
      </c>
      <c r="C1145" t="s">
        <v>1605</v>
      </c>
      <c r="D1145">
        <v>4038.4500000000003</v>
      </c>
      <c r="E1145">
        <v>0.10355</v>
      </c>
    </row>
    <row r="1146" spans="1:5" x14ac:dyDescent="0.35">
      <c r="A1146" t="s">
        <v>607</v>
      </c>
      <c r="B1146" t="s">
        <v>608</v>
      </c>
      <c r="C1146" t="s">
        <v>588</v>
      </c>
      <c r="D1146">
        <v>626.84999999999991</v>
      </c>
      <c r="E1146">
        <v>0.19900000000000001</v>
      </c>
    </row>
    <row r="1147" spans="1:5" x14ac:dyDescent="0.35">
      <c r="A1147" t="s">
        <v>607</v>
      </c>
      <c r="B1147" t="s">
        <v>609</v>
      </c>
      <c r="C1147" t="s">
        <v>588</v>
      </c>
      <c r="D1147">
        <v>1323</v>
      </c>
      <c r="E1147">
        <v>0.21</v>
      </c>
    </row>
    <row r="1148" spans="1:5" x14ac:dyDescent="0.35">
      <c r="A1148" t="s">
        <v>980</v>
      </c>
      <c r="B1148" t="s">
        <v>981</v>
      </c>
      <c r="C1148" t="s">
        <v>975</v>
      </c>
      <c r="D1148">
        <v>504.73</v>
      </c>
      <c r="E1148">
        <v>0.2969</v>
      </c>
    </row>
    <row r="1149" spans="1:5" x14ac:dyDescent="0.35">
      <c r="A1149" t="s">
        <v>825</v>
      </c>
      <c r="B1149" t="s">
        <v>826</v>
      </c>
      <c r="C1149" t="s">
        <v>826</v>
      </c>
      <c r="D1149">
        <v>131.1</v>
      </c>
      <c r="E1149">
        <v>0.23</v>
      </c>
    </row>
    <row r="1150" spans="1:5" x14ac:dyDescent="0.35">
      <c r="A1150" t="s">
        <v>610</v>
      </c>
      <c r="B1150" t="s">
        <v>611</v>
      </c>
      <c r="C1150" t="s">
        <v>588</v>
      </c>
      <c r="D1150">
        <v>39006</v>
      </c>
      <c r="E1150">
        <v>7.88</v>
      </c>
    </row>
    <row r="1151" spans="1:5" x14ac:dyDescent="0.35">
      <c r="A1151" t="s">
        <v>610</v>
      </c>
      <c r="B1151" t="s">
        <v>823</v>
      </c>
      <c r="C1151" t="s">
        <v>824</v>
      </c>
      <c r="D1151">
        <v>154653.75999999998</v>
      </c>
      <c r="E1151">
        <v>56.857999999999997</v>
      </c>
    </row>
    <row r="1152" spans="1:5" x14ac:dyDescent="0.35">
      <c r="A1152" t="s">
        <v>612</v>
      </c>
      <c r="B1152" t="s">
        <v>613</v>
      </c>
      <c r="C1152" t="s">
        <v>588</v>
      </c>
      <c r="D1152">
        <v>426.3599999999999</v>
      </c>
      <c r="E1152">
        <v>0.3876</v>
      </c>
    </row>
    <row r="1153" spans="1:5" x14ac:dyDescent="0.35">
      <c r="A1153" t="s">
        <v>612</v>
      </c>
      <c r="B1153" t="s">
        <v>614</v>
      </c>
      <c r="C1153" t="s">
        <v>588</v>
      </c>
      <c r="D1153">
        <v>423.2</v>
      </c>
      <c r="E1153">
        <v>0.184</v>
      </c>
    </row>
    <row r="1154" spans="1:5" x14ac:dyDescent="0.35">
      <c r="A1154" t="s">
        <v>2366</v>
      </c>
      <c r="B1154" t="s">
        <v>2367</v>
      </c>
      <c r="C1154" t="s">
        <v>2360</v>
      </c>
      <c r="D1154">
        <v>674784</v>
      </c>
      <c r="E1154">
        <v>4.7519999999999998</v>
      </c>
    </row>
    <row r="1155" spans="1:5" x14ac:dyDescent="0.35">
      <c r="A1155" t="s">
        <v>2307</v>
      </c>
      <c r="B1155" t="s">
        <v>2306</v>
      </c>
      <c r="C1155" t="s">
        <v>2294</v>
      </c>
      <c r="D1155">
        <v>99.168000000000006</v>
      </c>
      <c r="E1155">
        <v>0.99168000000000001</v>
      </c>
    </row>
    <row r="1156" spans="1:5" x14ac:dyDescent="0.35">
      <c r="A1156" t="s">
        <v>424</v>
      </c>
      <c r="B1156" t="s">
        <v>425</v>
      </c>
      <c r="C1156" t="s">
        <v>426</v>
      </c>
      <c r="D1156">
        <v>152423.69999999998</v>
      </c>
      <c r="E1156">
        <v>4.1989999999999998</v>
      </c>
    </row>
    <row r="1157" spans="1:5" x14ac:dyDescent="0.35">
      <c r="A1157" t="s">
        <v>2186</v>
      </c>
      <c r="B1157" t="s">
        <v>2187</v>
      </c>
      <c r="C1157" t="s">
        <v>2176</v>
      </c>
      <c r="D1157">
        <v>752.1880000000001</v>
      </c>
      <c r="E1157">
        <v>8.0019999999999994E-2</v>
      </c>
    </row>
    <row r="1158" spans="1:5" x14ac:dyDescent="0.35">
      <c r="A1158" t="s">
        <v>2186</v>
      </c>
      <c r="B1158" t="s">
        <v>2188</v>
      </c>
      <c r="C1158" t="s">
        <v>2176</v>
      </c>
      <c r="D1158">
        <v>374.4</v>
      </c>
      <c r="E1158">
        <v>3.5999999999999997E-2</v>
      </c>
    </row>
    <row r="1159" spans="1:5" x14ac:dyDescent="0.35">
      <c r="A1159" t="s">
        <v>2186</v>
      </c>
      <c r="B1159" t="s">
        <v>2189</v>
      </c>
      <c r="C1159" t="s">
        <v>2176</v>
      </c>
      <c r="D1159">
        <v>4943.2740000000003</v>
      </c>
      <c r="E1159">
        <v>0.66800999999999999</v>
      </c>
    </row>
    <row r="1160" spans="1:5" x14ac:dyDescent="0.35">
      <c r="A1160" t="s">
        <v>1447</v>
      </c>
      <c r="B1160" t="s">
        <v>1441</v>
      </c>
      <c r="C1160" t="s">
        <v>1442</v>
      </c>
      <c r="D1160">
        <v>3130</v>
      </c>
      <c r="E1160">
        <v>0.1686</v>
      </c>
    </row>
    <row r="1161" spans="1:5" x14ac:dyDescent="0.35">
      <c r="A1161" t="s">
        <v>1406</v>
      </c>
      <c r="B1161" t="s">
        <v>1407</v>
      </c>
      <c r="C1161" t="s">
        <v>1383</v>
      </c>
      <c r="D1161">
        <v>11317.88</v>
      </c>
      <c r="E1161">
        <v>1.3635999999999999</v>
      </c>
    </row>
    <row r="1162" spans="1:5" x14ac:dyDescent="0.35">
      <c r="A1162" t="s">
        <v>2064</v>
      </c>
      <c r="B1162" t="s">
        <v>2062</v>
      </c>
      <c r="C1162" t="s">
        <v>2062</v>
      </c>
      <c r="D1162">
        <v>64.135500000000008</v>
      </c>
      <c r="E1162">
        <v>3.2890000000000003E-2</v>
      </c>
    </row>
    <row r="1163" spans="1:5" x14ac:dyDescent="0.35">
      <c r="A1163" t="s">
        <v>648</v>
      </c>
      <c r="B1163" t="s">
        <v>1157</v>
      </c>
      <c r="C1163" t="s">
        <v>1105</v>
      </c>
      <c r="D1163">
        <v>1180.4000000000001</v>
      </c>
      <c r="E1163">
        <v>0.45400000000000001</v>
      </c>
    </row>
    <row r="1164" spans="1:5" x14ac:dyDescent="0.35">
      <c r="A1164" t="s">
        <v>648</v>
      </c>
      <c r="B1164" t="s">
        <v>1159</v>
      </c>
      <c r="C1164" t="s">
        <v>1105</v>
      </c>
      <c r="D1164">
        <v>23267</v>
      </c>
      <c r="E1164">
        <v>4.3899999999999997</v>
      </c>
    </row>
    <row r="1165" spans="1:5" x14ac:dyDescent="0.35">
      <c r="A1165" t="s">
        <v>648</v>
      </c>
      <c r="B1165" t="s">
        <v>1158</v>
      </c>
      <c r="C1165" t="s">
        <v>1105</v>
      </c>
      <c r="D1165">
        <v>28080.179999999997</v>
      </c>
      <c r="E1165">
        <v>1.9233</v>
      </c>
    </row>
    <row r="1166" spans="1:5" x14ac:dyDescent="0.35">
      <c r="A1166" t="s">
        <v>648</v>
      </c>
      <c r="B1166" t="s">
        <v>1069</v>
      </c>
      <c r="C1166" t="s">
        <v>1069</v>
      </c>
      <c r="D1166">
        <v>297</v>
      </c>
      <c r="E1166">
        <v>0.06</v>
      </c>
    </row>
    <row r="1167" spans="1:5" x14ac:dyDescent="0.35">
      <c r="A1167" t="s">
        <v>648</v>
      </c>
      <c r="B1167" t="s">
        <v>649</v>
      </c>
      <c r="C1167" t="s">
        <v>635</v>
      </c>
      <c r="D1167">
        <v>1259.28</v>
      </c>
      <c r="E1167">
        <v>1.9079999999999999</v>
      </c>
    </row>
    <row r="1168" spans="1:5" x14ac:dyDescent="0.35">
      <c r="A1168" t="s">
        <v>2311</v>
      </c>
      <c r="B1168" t="s">
        <v>2312</v>
      </c>
      <c r="C1168" t="s">
        <v>2294</v>
      </c>
      <c r="D1168">
        <v>886.98335999999995</v>
      </c>
      <c r="E1168">
        <v>1.2892199999999998</v>
      </c>
    </row>
    <row r="1169" spans="1:5" x14ac:dyDescent="0.35">
      <c r="A1169" t="s">
        <v>1281</v>
      </c>
      <c r="B1169" t="s">
        <v>1282</v>
      </c>
      <c r="C1169" t="s">
        <v>1283</v>
      </c>
      <c r="D1169">
        <v>2174.4</v>
      </c>
      <c r="E1169">
        <v>2.718</v>
      </c>
    </row>
    <row r="1170" spans="1:5" x14ac:dyDescent="0.35">
      <c r="A1170" t="s">
        <v>342</v>
      </c>
      <c r="B1170" t="s">
        <v>344</v>
      </c>
      <c r="C1170" t="s">
        <v>323</v>
      </c>
      <c r="D1170">
        <v>23678.600000000002</v>
      </c>
      <c r="E1170">
        <v>107.63</v>
      </c>
    </row>
    <row r="1171" spans="1:5" x14ac:dyDescent="0.35">
      <c r="A1171" t="s">
        <v>342</v>
      </c>
      <c r="B1171" t="s">
        <v>345</v>
      </c>
      <c r="C1171" t="s">
        <v>323</v>
      </c>
      <c r="D1171">
        <v>43667.1</v>
      </c>
      <c r="E1171">
        <v>161.72999999999999</v>
      </c>
    </row>
    <row r="1172" spans="1:5" x14ac:dyDescent="0.35">
      <c r="A1172" t="s">
        <v>342</v>
      </c>
      <c r="B1172" t="s">
        <v>346</v>
      </c>
      <c r="C1172" t="s">
        <v>323</v>
      </c>
      <c r="D1172">
        <v>91702.799999999988</v>
      </c>
      <c r="E1172">
        <v>218.34</v>
      </c>
    </row>
    <row r="1173" spans="1:5" x14ac:dyDescent="0.35">
      <c r="A1173" t="s">
        <v>342</v>
      </c>
      <c r="B1173" t="s">
        <v>343</v>
      </c>
      <c r="C1173" t="s">
        <v>323</v>
      </c>
      <c r="D1173">
        <v>9526.6759999999995</v>
      </c>
      <c r="E1173">
        <v>18.4984</v>
      </c>
    </row>
    <row r="1174" spans="1:5" x14ac:dyDescent="0.35">
      <c r="A1174" t="s">
        <v>1610</v>
      </c>
      <c r="B1174" t="s">
        <v>1611</v>
      </c>
      <c r="C1174" t="s">
        <v>1605</v>
      </c>
      <c r="D1174">
        <v>735.2124</v>
      </c>
      <c r="E1174">
        <v>1.41387</v>
      </c>
    </row>
    <row r="1175" spans="1:5" x14ac:dyDescent="0.35">
      <c r="A1175" t="s">
        <v>1610</v>
      </c>
      <c r="B1175" t="s">
        <v>1612</v>
      </c>
      <c r="C1175" t="s">
        <v>1605</v>
      </c>
      <c r="D1175">
        <v>876.59939999999995</v>
      </c>
      <c r="E1175">
        <v>1.41387</v>
      </c>
    </row>
    <row r="1176" spans="1:5" x14ac:dyDescent="0.35">
      <c r="A1176" t="s">
        <v>1235</v>
      </c>
      <c r="B1176" t="s">
        <v>1236</v>
      </c>
      <c r="C1176" t="s">
        <v>1236</v>
      </c>
      <c r="D1176">
        <v>11864.955</v>
      </c>
      <c r="E1176">
        <v>3.9115000000000002</v>
      </c>
    </row>
    <row r="1177" spans="1:5" x14ac:dyDescent="0.35">
      <c r="A1177" t="s">
        <v>2190</v>
      </c>
      <c r="B1177" t="s">
        <v>2191</v>
      </c>
      <c r="C1177" t="s">
        <v>2176</v>
      </c>
      <c r="D1177">
        <v>695.08799999999997</v>
      </c>
      <c r="E1177">
        <v>0.57923999999999998</v>
      </c>
    </row>
    <row r="1178" spans="1:5" x14ac:dyDescent="0.35">
      <c r="A1178" t="s">
        <v>2065</v>
      </c>
      <c r="B1178" t="s">
        <v>2233</v>
      </c>
      <c r="C1178" t="s">
        <v>2231</v>
      </c>
      <c r="D1178">
        <v>463.14</v>
      </c>
      <c r="E1178">
        <v>2.4899999999999999E-2</v>
      </c>
    </row>
    <row r="1179" spans="1:5" x14ac:dyDescent="0.35">
      <c r="A1179" t="s">
        <v>2065</v>
      </c>
      <c r="B1179" t="s">
        <v>2062</v>
      </c>
      <c r="C1179" t="s">
        <v>2062</v>
      </c>
      <c r="D1179">
        <v>602.82000000000005</v>
      </c>
      <c r="E1179">
        <v>0.1182</v>
      </c>
    </row>
    <row r="1180" spans="1:5" x14ac:dyDescent="0.35">
      <c r="A1180" t="s">
        <v>1905</v>
      </c>
      <c r="B1180" t="s">
        <v>1907</v>
      </c>
      <c r="C1180" t="s">
        <v>1902</v>
      </c>
      <c r="D1180">
        <v>410400</v>
      </c>
      <c r="E1180">
        <v>228</v>
      </c>
    </row>
    <row r="1181" spans="1:5" x14ac:dyDescent="0.35">
      <c r="A1181" t="s">
        <v>1905</v>
      </c>
      <c r="B1181" t="s">
        <v>1906</v>
      </c>
      <c r="C1181" t="s">
        <v>1902</v>
      </c>
      <c r="D1181">
        <v>333000</v>
      </c>
      <c r="E1181">
        <v>185</v>
      </c>
    </row>
    <row r="1182" spans="1:5" x14ac:dyDescent="0.35">
      <c r="A1182" t="s">
        <v>1627</v>
      </c>
      <c r="B1182" t="s">
        <v>1628</v>
      </c>
      <c r="C1182" t="s">
        <v>1620</v>
      </c>
      <c r="D1182">
        <v>11993.5</v>
      </c>
      <c r="E1182">
        <v>2.89</v>
      </c>
    </row>
    <row r="1183" spans="1:5" x14ac:dyDescent="0.35">
      <c r="A1183" t="s">
        <v>1627</v>
      </c>
      <c r="B1183" t="s">
        <v>1629</v>
      </c>
      <c r="C1183" t="s">
        <v>1620</v>
      </c>
      <c r="D1183">
        <v>2321623.71</v>
      </c>
      <c r="E1183">
        <v>266.85329999999999</v>
      </c>
    </row>
    <row r="1184" spans="1:5" x14ac:dyDescent="0.35">
      <c r="A1184" t="s">
        <v>1160</v>
      </c>
      <c r="B1184" t="s">
        <v>1161</v>
      </c>
      <c r="C1184" t="s">
        <v>1105</v>
      </c>
      <c r="D1184">
        <v>232985.372</v>
      </c>
      <c r="E1184">
        <v>613.11940000000004</v>
      </c>
    </row>
    <row r="1185" spans="1:5" x14ac:dyDescent="0.35">
      <c r="A1185" t="s">
        <v>1160</v>
      </c>
      <c r="B1185" t="s">
        <v>1162</v>
      </c>
      <c r="C1185" t="s">
        <v>1105</v>
      </c>
      <c r="D1185">
        <v>189871.0656</v>
      </c>
      <c r="E1185">
        <v>791.12944000000005</v>
      </c>
    </row>
    <row r="1186" spans="1:5" x14ac:dyDescent="0.35">
      <c r="A1186" t="s">
        <v>1160</v>
      </c>
      <c r="B1186" t="s">
        <v>1163</v>
      </c>
      <c r="C1186" t="s">
        <v>1105</v>
      </c>
      <c r="D1186">
        <v>365896.80359999998</v>
      </c>
      <c r="E1186">
        <v>988.91027999999994</v>
      </c>
    </row>
    <row r="1187" spans="1:5" x14ac:dyDescent="0.35">
      <c r="A1187" t="s">
        <v>1160</v>
      </c>
      <c r="B1187" t="s">
        <v>1164</v>
      </c>
      <c r="C1187" t="s">
        <v>1105</v>
      </c>
      <c r="D1187">
        <v>438827.32504999993</v>
      </c>
      <c r="E1187">
        <v>1236.1333099999999</v>
      </c>
    </row>
    <row r="1188" spans="1:5" x14ac:dyDescent="0.35">
      <c r="A1188" t="s">
        <v>1043</v>
      </c>
      <c r="B1188" t="s">
        <v>1044</v>
      </c>
      <c r="C1188" t="s">
        <v>1035</v>
      </c>
      <c r="D1188">
        <v>13019.419499999998</v>
      </c>
      <c r="E1188">
        <v>1.3632899999999999</v>
      </c>
    </row>
    <row r="1189" spans="1:5" x14ac:dyDescent="0.35">
      <c r="A1189" t="s">
        <v>1043</v>
      </c>
      <c r="B1189" t="s">
        <v>1045</v>
      </c>
      <c r="C1189" t="s">
        <v>1035</v>
      </c>
      <c r="D1189">
        <v>9556.6629000000012</v>
      </c>
      <c r="E1189">
        <v>1.3632899999999999</v>
      </c>
    </row>
    <row r="1190" spans="1:5" x14ac:dyDescent="0.35">
      <c r="A1190" t="s">
        <v>1043</v>
      </c>
      <c r="B1190" t="s">
        <v>1046</v>
      </c>
      <c r="C1190" t="s">
        <v>1035</v>
      </c>
      <c r="D1190">
        <v>2617.5167999999999</v>
      </c>
      <c r="E1190">
        <v>1.3632899999999999</v>
      </c>
    </row>
    <row r="1191" spans="1:5" x14ac:dyDescent="0.35">
      <c r="A1191" t="s">
        <v>1043</v>
      </c>
      <c r="B1191" t="s">
        <v>1047</v>
      </c>
      <c r="C1191" t="s">
        <v>1035</v>
      </c>
      <c r="D1191">
        <v>2658.4154999999996</v>
      </c>
      <c r="E1191">
        <v>1.3632899999999999</v>
      </c>
    </row>
    <row r="1192" spans="1:5" x14ac:dyDescent="0.35">
      <c r="A1192" t="s">
        <v>1630</v>
      </c>
      <c r="B1192" t="s">
        <v>1631</v>
      </c>
      <c r="C1192" t="s">
        <v>1620</v>
      </c>
      <c r="D1192">
        <v>10341.503999999999</v>
      </c>
      <c r="E1192">
        <v>1.8335999999999999</v>
      </c>
    </row>
    <row r="1193" spans="1:5" x14ac:dyDescent="0.35">
      <c r="A1193" t="s">
        <v>1630</v>
      </c>
      <c r="B1193" t="s">
        <v>1632</v>
      </c>
      <c r="C1193" t="s">
        <v>1620</v>
      </c>
      <c r="D1193">
        <v>15915.647999999999</v>
      </c>
      <c r="E1193">
        <v>1.8335999999999999</v>
      </c>
    </row>
    <row r="1194" spans="1:5" x14ac:dyDescent="0.35">
      <c r="A1194" t="s">
        <v>1630</v>
      </c>
      <c r="B1194" t="s">
        <v>1633</v>
      </c>
      <c r="C1194" t="s">
        <v>1620</v>
      </c>
      <c r="D1194">
        <v>13297.267199999998</v>
      </c>
      <c r="E1194">
        <v>1.8335999999999999</v>
      </c>
    </row>
    <row r="1195" spans="1:5" x14ac:dyDescent="0.35">
      <c r="A1195" t="s">
        <v>1630</v>
      </c>
      <c r="B1195" t="s">
        <v>1634</v>
      </c>
      <c r="C1195" t="s">
        <v>1620</v>
      </c>
      <c r="D1195">
        <v>22589.951999999997</v>
      </c>
      <c r="E1195">
        <v>1.8335999999999999</v>
      </c>
    </row>
    <row r="1196" spans="1:5" x14ac:dyDescent="0.35">
      <c r="A1196" t="s">
        <v>1408</v>
      </c>
      <c r="B1196" t="s">
        <v>1410</v>
      </c>
      <c r="C1196" t="s">
        <v>1383</v>
      </c>
      <c r="D1196">
        <v>16501.05</v>
      </c>
      <c r="E1196">
        <v>1.7975000000000001</v>
      </c>
    </row>
    <row r="1197" spans="1:5" x14ac:dyDescent="0.35">
      <c r="A1197" t="s">
        <v>1408</v>
      </c>
      <c r="B1197" t="s">
        <v>2308</v>
      </c>
      <c r="C1197" t="s">
        <v>2294</v>
      </c>
      <c r="D1197">
        <v>3518.6</v>
      </c>
      <c r="E1197">
        <v>1.46</v>
      </c>
    </row>
    <row r="1198" spans="1:5" x14ac:dyDescent="0.35">
      <c r="A1198" t="s">
        <v>1408</v>
      </c>
      <c r="B1198" t="s">
        <v>1409</v>
      </c>
      <c r="C1198" t="s">
        <v>1383</v>
      </c>
      <c r="D1198">
        <v>21970.23</v>
      </c>
      <c r="E1198">
        <v>1.9793000000000001</v>
      </c>
    </row>
    <row r="1199" spans="1:5" x14ac:dyDescent="0.35">
      <c r="A1199" t="s">
        <v>1408</v>
      </c>
      <c r="B1199" t="s">
        <v>2309</v>
      </c>
      <c r="C1199" t="s">
        <v>2294</v>
      </c>
      <c r="D1199">
        <v>26200</v>
      </c>
      <c r="E1199">
        <v>2</v>
      </c>
    </row>
    <row r="1200" spans="1:5" x14ac:dyDescent="0.35">
      <c r="A1200" t="s">
        <v>319</v>
      </c>
      <c r="B1200" t="s">
        <v>320</v>
      </c>
      <c r="C1200" t="s">
        <v>318</v>
      </c>
      <c r="D1200">
        <v>6426</v>
      </c>
      <c r="E1200">
        <v>2.1</v>
      </c>
    </row>
    <row r="1201" spans="1:5" x14ac:dyDescent="0.35">
      <c r="A1201" t="s">
        <v>319</v>
      </c>
      <c r="B1201" t="s">
        <v>2228</v>
      </c>
      <c r="C1201" t="s">
        <v>2176</v>
      </c>
      <c r="D1201">
        <v>8904</v>
      </c>
      <c r="E1201">
        <v>2.1</v>
      </c>
    </row>
    <row r="1202" spans="1:5" x14ac:dyDescent="0.35">
      <c r="A1202" t="s">
        <v>319</v>
      </c>
      <c r="B1202" t="s">
        <v>1778</v>
      </c>
      <c r="C1202" t="s">
        <v>1779</v>
      </c>
      <c r="D1202">
        <v>24745</v>
      </c>
      <c r="E1202">
        <v>1.01</v>
      </c>
    </row>
    <row r="1203" spans="1:5" x14ac:dyDescent="0.35">
      <c r="A1203" t="s">
        <v>1645</v>
      </c>
      <c r="B1203" t="s">
        <v>1643</v>
      </c>
      <c r="C1203" t="s">
        <v>1644</v>
      </c>
      <c r="D1203">
        <v>7464.5349999999989</v>
      </c>
      <c r="E1203">
        <v>0.64908999999999994</v>
      </c>
    </row>
    <row r="1204" spans="1:5" x14ac:dyDescent="0.35">
      <c r="A1204" t="s">
        <v>2277</v>
      </c>
      <c r="B1204" t="s">
        <v>2278</v>
      </c>
      <c r="C1204" t="s">
        <v>2263</v>
      </c>
      <c r="D1204">
        <v>192.68171999999998</v>
      </c>
      <c r="E1204">
        <v>3.5681799999999999</v>
      </c>
    </row>
    <row r="1205" spans="1:5" x14ac:dyDescent="0.35">
      <c r="A1205" t="s">
        <v>1292</v>
      </c>
      <c r="B1205" t="s">
        <v>1448</v>
      </c>
      <c r="C1205" t="s">
        <v>1442</v>
      </c>
      <c r="D1205">
        <v>30254.899999999998</v>
      </c>
      <c r="E1205">
        <v>20.442499999999999</v>
      </c>
    </row>
    <row r="1206" spans="1:5" x14ac:dyDescent="0.35">
      <c r="A1206" t="s">
        <v>1292</v>
      </c>
      <c r="B1206" t="s">
        <v>1293</v>
      </c>
      <c r="C1206" t="s">
        <v>1283</v>
      </c>
      <c r="D1206">
        <v>2640.66</v>
      </c>
      <c r="E1206">
        <v>12.003</v>
      </c>
    </row>
    <row r="1207" spans="1:5" x14ac:dyDescent="0.35">
      <c r="A1207" t="s">
        <v>130</v>
      </c>
      <c r="B1207" t="s">
        <v>131</v>
      </c>
      <c r="C1207" t="s">
        <v>100</v>
      </c>
      <c r="D1207">
        <v>25.695999999999998</v>
      </c>
      <c r="E1207">
        <v>2.92E-2</v>
      </c>
    </row>
    <row r="1208" spans="1:5" x14ac:dyDescent="0.35">
      <c r="A1208" t="s">
        <v>130</v>
      </c>
      <c r="B1208" t="s">
        <v>132</v>
      </c>
      <c r="C1208" t="s">
        <v>100</v>
      </c>
      <c r="D1208">
        <v>105.34999999999998</v>
      </c>
      <c r="E1208">
        <v>6.0199999999999997E-2</v>
      </c>
    </row>
    <row r="1209" spans="1:5" x14ac:dyDescent="0.35">
      <c r="A1209" t="s">
        <v>130</v>
      </c>
      <c r="B1209" t="s">
        <v>134</v>
      </c>
      <c r="C1209" t="s">
        <v>100</v>
      </c>
      <c r="D1209">
        <v>123.19999999999999</v>
      </c>
      <c r="E1209">
        <v>0.24640000000000001</v>
      </c>
    </row>
    <row r="1210" spans="1:5" x14ac:dyDescent="0.35">
      <c r="A1210" t="s">
        <v>130</v>
      </c>
      <c r="B1210" t="s">
        <v>133</v>
      </c>
      <c r="C1210" t="s">
        <v>100</v>
      </c>
      <c r="D1210">
        <v>683.55000000000007</v>
      </c>
      <c r="E1210">
        <v>0.14699999999999999</v>
      </c>
    </row>
    <row r="1211" spans="1:5" x14ac:dyDescent="0.35">
      <c r="A1211" t="s">
        <v>1449</v>
      </c>
      <c r="B1211" t="s">
        <v>1450</v>
      </c>
      <c r="C1211" t="s">
        <v>1442</v>
      </c>
      <c r="D1211">
        <v>922.66949999999997</v>
      </c>
      <c r="E1211">
        <v>0.22233</v>
      </c>
    </row>
    <row r="1212" spans="1:5" x14ac:dyDescent="0.35">
      <c r="A1212" t="s">
        <v>1449</v>
      </c>
      <c r="B1212" t="s">
        <v>1451</v>
      </c>
      <c r="C1212" t="s">
        <v>1442</v>
      </c>
      <c r="D1212">
        <v>4736.3694999999989</v>
      </c>
      <c r="E1212">
        <v>0.24732999999999999</v>
      </c>
    </row>
    <row r="1213" spans="1:5" x14ac:dyDescent="0.35">
      <c r="A1213" t="s">
        <v>1290</v>
      </c>
      <c r="B1213" t="s">
        <v>1291</v>
      </c>
      <c r="C1213" t="s">
        <v>1283</v>
      </c>
      <c r="D1213">
        <v>860.93849999999998</v>
      </c>
      <c r="E1213">
        <v>2.09985</v>
      </c>
    </row>
    <row r="1214" spans="1:5" x14ac:dyDescent="0.35">
      <c r="A1214" t="s">
        <v>217</v>
      </c>
      <c r="B1214" t="s">
        <v>218</v>
      </c>
      <c r="C1214" t="s">
        <v>220</v>
      </c>
      <c r="D1214">
        <v>6267.12</v>
      </c>
      <c r="E1214">
        <v>3.7665999999999999</v>
      </c>
    </row>
    <row r="1215" spans="1:5" x14ac:dyDescent="0.35">
      <c r="A1215" t="s">
        <v>217</v>
      </c>
      <c r="B1215" t="s">
        <v>220</v>
      </c>
      <c r="C1215" t="s">
        <v>220</v>
      </c>
      <c r="D1215">
        <v>405.9</v>
      </c>
      <c r="E1215">
        <v>0.20499999999999999</v>
      </c>
    </row>
    <row r="1216" spans="1:5" x14ac:dyDescent="0.35">
      <c r="A1216" t="s">
        <v>1613</v>
      </c>
      <c r="B1216" t="s">
        <v>1614</v>
      </c>
      <c r="C1216" t="s">
        <v>1605</v>
      </c>
      <c r="D1216">
        <v>7046.0912999999991</v>
      </c>
      <c r="E1216">
        <v>0.58570999999999995</v>
      </c>
    </row>
    <row r="1217" spans="1:5" x14ac:dyDescent="0.35">
      <c r="A1217" t="s">
        <v>1284</v>
      </c>
      <c r="B1217" t="s">
        <v>1285</v>
      </c>
      <c r="C1217" t="s">
        <v>1283</v>
      </c>
      <c r="D1217">
        <v>5041.7139999999999</v>
      </c>
      <c r="E1217">
        <v>0.70415000000000005</v>
      </c>
    </row>
    <row r="1218" spans="1:5" x14ac:dyDescent="0.35">
      <c r="A1218" t="s">
        <v>1284</v>
      </c>
      <c r="B1218" t="s">
        <v>1287</v>
      </c>
      <c r="C1218" t="s">
        <v>1283</v>
      </c>
      <c r="D1218">
        <v>7295.0236000000004</v>
      </c>
      <c r="E1218">
        <v>19.716280000000001</v>
      </c>
    </row>
    <row r="1219" spans="1:5" x14ac:dyDescent="0.35">
      <c r="A1219" t="s">
        <v>1284</v>
      </c>
      <c r="B1219" t="s">
        <v>1286</v>
      </c>
      <c r="C1219" t="s">
        <v>1283</v>
      </c>
      <c r="D1219">
        <v>1605.4848</v>
      </c>
      <c r="E1219">
        <v>0.35208</v>
      </c>
    </row>
    <row r="1220" spans="1:5" x14ac:dyDescent="0.35">
      <c r="A1220" t="s">
        <v>1165</v>
      </c>
      <c r="B1220" t="s">
        <v>1166</v>
      </c>
      <c r="C1220" t="s">
        <v>1105</v>
      </c>
      <c r="D1220">
        <v>3078855</v>
      </c>
      <c r="E1220">
        <v>180.05</v>
      </c>
    </row>
    <row r="1221" spans="1:5" x14ac:dyDescent="0.35">
      <c r="A1221" t="s">
        <v>1031</v>
      </c>
      <c r="B1221" t="s">
        <v>1032</v>
      </c>
      <c r="C1221" t="s">
        <v>1032</v>
      </c>
      <c r="D1221">
        <v>308.85299999999995</v>
      </c>
      <c r="E1221">
        <v>0.38129999999999997</v>
      </c>
    </row>
    <row r="1222" spans="1:5" x14ac:dyDescent="0.35">
      <c r="A1222" t="s">
        <v>2234</v>
      </c>
      <c r="B1222" t="s">
        <v>2235</v>
      </c>
      <c r="C1222" t="s">
        <v>2231</v>
      </c>
      <c r="D1222">
        <v>921.1671</v>
      </c>
      <c r="E1222">
        <v>1.8062100000000001</v>
      </c>
    </row>
    <row r="1223" spans="1:5" x14ac:dyDescent="0.35">
      <c r="A1223" t="s">
        <v>770</v>
      </c>
      <c r="B1223" t="s">
        <v>771</v>
      </c>
      <c r="C1223" t="s">
        <v>734</v>
      </c>
      <c r="D1223">
        <v>2462.3900000000003</v>
      </c>
      <c r="E1223">
        <v>3.0325000000000002</v>
      </c>
    </row>
    <row r="1224" spans="1:5" x14ac:dyDescent="0.35">
      <c r="A1224" t="s">
        <v>770</v>
      </c>
      <c r="B1224" t="s">
        <v>772</v>
      </c>
      <c r="C1224" t="s">
        <v>734</v>
      </c>
      <c r="D1224">
        <v>2802.3996000000002</v>
      </c>
      <c r="E1224">
        <v>3.0329000000000002</v>
      </c>
    </row>
    <row r="1225" spans="1:5" x14ac:dyDescent="0.35">
      <c r="A1225" t="s">
        <v>1178</v>
      </c>
      <c r="B1225" t="s">
        <v>1179</v>
      </c>
      <c r="C1225" t="s">
        <v>1173</v>
      </c>
      <c r="D1225">
        <v>69778.805600000007</v>
      </c>
      <c r="E1225">
        <v>18.632530000000003</v>
      </c>
    </row>
    <row r="1226" spans="1:5" x14ac:dyDescent="0.35">
      <c r="A1226" t="s">
        <v>827</v>
      </c>
      <c r="B1226" t="s">
        <v>828</v>
      </c>
      <c r="C1226" t="s">
        <v>829</v>
      </c>
      <c r="D1226">
        <v>2576</v>
      </c>
      <c r="E1226">
        <v>0.8</v>
      </c>
    </row>
    <row r="1227" spans="1:5" x14ac:dyDescent="0.35">
      <c r="A1227" t="s">
        <v>135</v>
      </c>
      <c r="B1227" t="s">
        <v>137</v>
      </c>
      <c r="C1227" t="s">
        <v>100</v>
      </c>
      <c r="D1227">
        <v>6897.820200000001</v>
      </c>
      <c r="E1227">
        <v>0.50682000000000005</v>
      </c>
    </row>
    <row r="1228" spans="1:5" x14ac:dyDescent="0.35">
      <c r="A1228" t="s">
        <v>135</v>
      </c>
      <c r="B1228" t="s">
        <v>136</v>
      </c>
      <c r="C1228" t="s">
        <v>100</v>
      </c>
      <c r="D1228">
        <v>5192.7119999999995</v>
      </c>
      <c r="E1228">
        <v>0.41211999999999999</v>
      </c>
    </row>
    <row r="1229" spans="1:5" x14ac:dyDescent="0.35">
      <c r="A1229" t="s">
        <v>615</v>
      </c>
      <c r="B1229" t="s">
        <v>616</v>
      </c>
      <c r="C1229" t="s">
        <v>588</v>
      </c>
      <c r="D1229">
        <v>480129.696</v>
      </c>
      <c r="E1229">
        <v>35.097200000000001</v>
      </c>
    </row>
    <row r="1230" spans="1:5" x14ac:dyDescent="0.35">
      <c r="A1230" t="s">
        <v>1411</v>
      </c>
      <c r="B1230" t="s">
        <v>2310</v>
      </c>
      <c r="C1230" t="s">
        <v>2294</v>
      </c>
      <c r="D1230">
        <v>1753.9065000000001</v>
      </c>
      <c r="E1230">
        <v>1.2991900000000001</v>
      </c>
    </row>
    <row r="1231" spans="1:5" x14ac:dyDescent="0.35">
      <c r="A1231" t="s">
        <v>1411</v>
      </c>
      <c r="B1231" t="s">
        <v>1412</v>
      </c>
      <c r="C1231" t="s">
        <v>1383</v>
      </c>
      <c r="D1231">
        <v>662.69999999999993</v>
      </c>
      <c r="E1231">
        <v>0.14099999999999999</v>
      </c>
    </row>
    <row r="1232" spans="1:5" x14ac:dyDescent="0.35">
      <c r="A1232" t="s">
        <v>1472</v>
      </c>
      <c r="B1232" t="s">
        <v>1473</v>
      </c>
      <c r="C1232" t="s">
        <v>1465</v>
      </c>
      <c r="D1232">
        <v>26556.608</v>
      </c>
      <c r="E1232">
        <v>0.61360000000000003</v>
      </c>
    </row>
    <row r="1233" spans="1:5" x14ac:dyDescent="0.35">
      <c r="A1233" t="s">
        <v>1745</v>
      </c>
      <c r="B1233" t="s">
        <v>1746</v>
      </c>
      <c r="C1233" t="s">
        <v>1644</v>
      </c>
      <c r="D1233">
        <v>72.98</v>
      </c>
      <c r="E1233">
        <v>0.7298</v>
      </c>
    </row>
    <row r="1234" spans="1:5" x14ac:dyDescent="0.35">
      <c r="A1234" t="s">
        <v>1241</v>
      </c>
      <c r="B1234" t="s">
        <v>1240</v>
      </c>
      <c r="C1234" t="s">
        <v>1240</v>
      </c>
      <c r="D1234">
        <v>4161.8568000000005</v>
      </c>
      <c r="E1234">
        <v>0.98157000000000005</v>
      </c>
    </row>
    <row r="1235" spans="1:5" x14ac:dyDescent="0.35">
      <c r="A1235" t="s">
        <v>316</v>
      </c>
      <c r="B1235" t="s">
        <v>317</v>
      </c>
      <c r="C1235" t="s">
        <v>318</v>
      </c>
      <c r="D1235">
        <v>453.20000000000005</v>
      </c>
      <c r="E1235">
        <v>0.51500000000000001</v>
      </c>
    </row>
    <row r="1236" spans="1:5" x14ac:dyDescent="0.35">
      <c r="A1236" t="s">
        <v>316</v>
      </c>
      <c r="B1236" t="s">
        <v>1200</v>
      </c>
      <c r="C1236" t="s">
        <v>1199</v>
      </c>
      <c r="D1236">
        <v>142.535</v>
      </c>
      <c r="E1236">
        <v>9.8299999999999998E-2</v>
      </c>
    </row>
    <row r="1237" spans="1:5" x14ac:dyDescent="0.35">
      <c r="A1237" t="s">
        <v>561</v>
      </c>
      <c r="B1237" t="s">
        <v>562</v>
      </c>
      <c r="C1237" t="s">
        <v>559</v>
      </c>
      <c r="D1237">
        <v>2107.6271999999999</v>
      </c>
      <c r="E1237">
        <v>0.24360000000000001</v>
      </c>
    </row>
    <row r="1238" spans="1:5" x14ac:dyDescent="0.35">
      <c r="A1238" t="s">
        <v>1225</v>
      </c>
      <c r="B1238" t="s">
        <v>1226</v>
      </c>
      <c r="C1238" t="s">
        <v>1199</v>
      </c>
      <c r="D1238">
        <v>425798.96799999999</v>
      </c>
      <c r="E1238">
        <v>76.035529999999994</v>
      </c>
    </row>
    <row r="1239" spans="1:5" x14ac:dyDescent="0.35">
      <c r="A1239" t="s">
        <v>1225</v>
      </c>
      <c r="B1239" t="s">
        <v>1229</v>
      </c>
      <c r="C1239" t="s">
        <v>1199</v>
      </c>
      <c r="D1239">
        <v>75393.900000000009</v>
      </c>
      <c r="E1239">
        <v>0.44090000000000001</v>
      </c>
    </row>
    <row r="1240" spans="1:5" x14ac:dyDescent="0.35">
      <c r="A1240" t="s">
        <v>1225</v>
      </c>
      <c r="B1240" t="s">
        <v>1227</v>
      </c>
      <c r="C1240" t="s">
        <v>1199</v>
      </c>
      <c r="D1240">
        <v>5174.5113000000001</v>
      </c>
      <c r="E1240">
        <v>0.41363</v>
      </c>
    </row>
    <row r="1241" spans="1:5" x14ac:dyDescent="0.35">
      <c r="A1241" t="s">
        <v>1225</v>
      </c>
      <c r="B1241" t="s">
        <v>1231</v>
      </c>
      <c r="C1241" t="s">
        <v>1199</v>
      </c>
      <c r="D1241">
        <v>4756.0915999999997</v>
      </c>
      <c r="E1241">
        <v>0.38635999999999998</v>
      </c>
    </row>
    <row r="1242" spans="1:5" x14ac:dyDescent="0.35">
      <c r="A1242" t="s">
        <v>1225</v>
      </c>
      <c r="B1242" t="s">
        <v>1228</v>
      </c>
      <c r="C1242" t="s">
        <v>1199</v>
      </c>
      <c r="D1242">
        <v>30197.898499999999</v>
      </c>
      <c r="E1242">
        <v>1.47235</v>
      </c>
    </row>
    <row r="1243" spans="1:5" x14ac:dyDescent="0.35">
      <c r="A1243" t="s">
        <v>1225</v>
      </c>
      <c r="B1243" t="s">
        <v>1230</v>
      </c>
      <c r="C1243" t="s">
        <v>1199</v>
      </c>
      <c r="D1243">
        <v>80842.261499999993</v>
      </c>
      <c r="E1243">
        <v>2.93865</v>
      </c>
    </row>
    <row r="1244" spans="1:5" x14ac:dyDescent="0.35">
      <c r="A1244" t="s">
        <v>1225</v>
      </c>
      <c r="B1244" t="s">
        <v>1232</v>
      </c>
      <c r="C1244" t="s">
        <v>1199</v>
      </c>
      <c r="D1244">
        <v>11093.859</v>
      </c>
      <c r="E1244">
        <v>0.54090000000000005</v>
      </c>
    </row>
    <row r="1245" spans="1:5" x14ac:dyDescent="0.35">
      <c r="A1245" t="s">
        <v>1201</v>
      </c>
      <c r="B1245" t="s">
        <v>1204</v>
      </c>
      <c r="C1245" t="s">
        <v>1199</v>
      </c>
      <c r="D1245">
        <v>4798.8</v>
      </c>
      <c r="E1245">
        <v>6.3983999999999996</v>
      </c>
    </row>
    <row r="1246" spans="1:5" x14ac:dyDescent="0.35">
      <c r="A1246" t="s">
        <v>1201</v>
      </c>
      <c r="B1246" t="s">
        <v>1203</v>
      </c>
      <c r="C1246" t="s">
        <v>1199</v>
      </c>
      <c r="D1246">
        <v>38870.28</v>
      </c>
      <c r="E1246">
        <v>3.1991999999999998</v>
      </c>
    </row>
    <row r="1247" spans="1:5" x14ac:dyDescent="0.35">
      <c r="A1247" t="s">
        <v>1201</v>
      </c>
      <c r="B1247" t="s">
        <v>1205</v>
      </c>
      <c r="C1247" t="s">
        <v>1199</v>
      </c>
      <c r="D1247">
        <v>3439.14</v>
      </c>
      <c r="E1247">
        <v>1.5995999999999999</v>
      </c>
    </row>
    <row r="1248" spans="1:5" x14ac:dyDescent="0.35">
      <c r="A1248" t="s">
        <v>1201</v>
      </c>
      <c r="B1248" t="s">
        <v>1206</v>
      </c>
      <c r="C1248" t="s">
        <v>1199</v>
      </c>
      <c r="D1248">
        <v>10557.36</v>
      </c>
      <c r="E1248">
        <v>19.1952</v>
      </c>
    </row>
    <row r="1249" spans="1:5" x14ac:dyDescent="0.35">
      <c r="A1249" t="s">
        <v>1201</v>
      </c>
      <c r="B1249" t="s">
        <v>1202</v>
      </c>
      <c r="C1249" t="s">
        <v>1199</v>
      </c>
      <c r="D1249">
        <v>11197.2</v>
      </c>
      <c r="E1249">
        <v>31.992000000000001</v>
      </c>
    </row>
    <row r="1250" spans="1:5" x14ac:dyDescent="0.35">
      <c r="A1250" t="s">
        <v>1201</v>
      </c>
      <c r="B1250" t="s">
        <v>1233</v>
      </c>
      <c r="C1250" t="s">
        <v>1199</v>
      </c>
      <c r="D1250">
        <v>5758.5600000000013</v>
      </c>
      <c r="E1250">
        <v>31.992000000000001</v>
      </c>
    </row>
    <row r="1251" spans="1:5" x14ac:dyDescent="0.35">
      <c r="A1251" t="s">
        <v>1201</v>
      </c>
      <c r="B1251" t="s">
        <v>1234</v>
      </c>
      <c r="C1251" t="s">
        <v>1199</v>
      </c>
      <c r="D1251">
        <v>129567.6</v>
      </c>
      <c r="E1251">
        <v>159.96</v>
      </c>
    </row>
    <row r="1252" spans="1:5" x14ac:dyDescent="0.35">
      <c r="A1252" t="s">
        <v>1023</v>
      </c>
      <c r="B1252" t="s">
        <v>1024</v>
      </c>
      <c r="C1252" t="s">
        <v>1025</v>
      </c>
      <c r="D1252">
        <v>103912.40052</v>
      </c>
      <c r="E1252">
        <v>4.67821</v>
      </c>
    </row>
    <row r="1253" spans="1:5" x14ac:dyDescent="0.35">
      <c r="A1253" t="s">
        <v>1023</v>
      </c>
      <c r="B1253" t="s">
        <v>1027</v>
      </c>
      <c r="C1253" t="s">
        <v>1025</v>
      </c>
      <c r="D1253">
        <v>19899.599999999999</v>
      </c>
      <c r="E1253">
        <v>0.69</v>
      </c>
    </row>
    <row r="1254" spans="1:5" x14ac:dyDescent="0.35">
      <c r="A1254" t="s">
        <v>1023</v>
      </c>
      <c r="B1254" t="s">
        <v>1028</v>
      </c>
      <c r="C1254" t="s">
        <v>1025</v>
      </c>
      <c r="D1254">
        <v>17233.439999999999</v>
      </c>
      <c r="E1254">
        <v>2.76</v>
      </c>
    </row>
    <row r="1255" spans="1:5" x14ac:dyDescent="0.35">
      <c r="A1255" t="s">
        <v>1023</v>
      </c>
      <c r="B1255" t="s">
        <v>1026</v>
      </c>
      <c r="C1255" t="s">
        <v>1025</v>
      </c>
      <c r="D1255">
        <v>27357.119999999999</v>
      </c>
      <c r="E1255">
        <v>4.1399999999999997</v>
      </c>
    </row>
    <row r="1256" spans="1:5" x14ac:dyDescent="0.35">
      <c r="A1256" t="s">
        <v>1095</v>
      </c>
      <c r="B1256" t="s">
        <v>1096</v>
      </c>
      <c r="C1256" t="s">
        <v>1090</v>
      </c>
      <c r="D1256">
        <v>19519.899999999998</v>
      </c>
      <c r="E1256">
        <v>76.849999999999994</v>
      </c>
    </row>
    <row r="1257" spans="1:5" x14ac:dyDescent="0.35">
      <c r="A1257" t="s">
        <v>443</v>
      </c>
      <c r="B1257" t="s">
        <v>444</v>
      </c>
      <c r="C1257" t="s">
        <v>432</v>
      </c>
      <c r="D1257">
        <v>19607.161680000001</v>
      </c>
      <c r="E1257">
        <v>4.4642900000000001</v>
      </c>
    </row>
    <row r="1258" spans="1:5" x14ac:dyDescent="0.35">
      <c r="A1258" t="s">
        <v>1747</v>
      </c>
      <c r="B1258" t="s">
        <v>1748</v>
      </c>
      <c r="C1258" t="s">
        <v>1644</v>
      </c>
      <c r="D1258">
        <v>307500</v>
      </c>
      <c r="E1258">
        <v>250</v>
      </c>
    </row>
    <row r="1259" spans="1:5" x14ac:dyDescent="0.35">
      <c r="A1259" t="s">
        <v>1747</v>
      </c>
      <c r="B1259" t="s">
        <v>1749</v>
      </c>
      <c r="C1259" t="s">
        <v>1644</v>
      </c>
      <c r="D1259">
        <v>13416660</v>
      </c>
      <c r="E1259">
        <v>447.22199999999998</v>
      </c>
    </row>
    <row r="1260" spans="1:5" x14ac:dyDescent="0.35">
      <c r="A1260" t="s">
        <v>462</v>
      </c>
      <c r="B1260" t="s">
        <v>463</v>
      </c>
      <c r="C1260" t="s">
        <v>461</v>
      </c>
      <c r="D1260">
        <v>284860.24320000003</v>
      </c>
      <c r="E1260">
        <v>11.41267</v>
      </c>
    </row>
    <row r="1261" spans="1:5" x14ac:dyDescent="0.35">
      <c r="A1261" t="s">
        <v>462</v>
      </c>
      <c r="B1261" t="s">
        <v>464</v>
      </c>
      <c r="C1261" t="s">
        <v>461</v>
      </c>
      <c r="D1261">
        <v>8910.7199999999993</v>
      </c>
      <c r="E1261">
        <v>8.5679999999999996</v>
      </c>
    </row>
    <row r="1262" spans="1:5" x14ac:dyDescent="0.35">
      <c r="A1262" t="s">
        <v>171</v>
      </c>
      <c r="B1262" t="s">
        <v>172</v>
      </c>
      <c r="C1262" t="s">
        <v>170</v>
      </c>
      <c r="D1262">
        <v>2463292.7999999998</v>
      </c>
      <c r="E1262">
        <v>7697.79</v>
      </c>
    </row>
    <row r="1263" spans="1:5" x14ac:dyDescent="0.35">
      <c r="A1263" t="s">
        <v>2104</v>
      </c>
      <c r="B1263" t="s">
        <v>2105</v>
      </c>
      <c r="C1263" t="s">
        <v>2097</v>
      </c>
      <c r="D1263">
        <v>1008000</v>
      </c>
      <c r="E1263">
        <v>3500</v>
      </c>
    </row>
    <row r="1264" spans="1:5" x14ac:dyDescent="0.35">
      <c r="A1264" t="s">
        <v>173</v>
      </c>
      <c r="B1264" t="s">
        <v>174</v>
      </c>
      <c r="C1264" t="s">
        <v>170</v>
      </c>
      <c r="D1264">
        <v>4299510.24</v>
      </c>
      <c r="E1264">
        <v>89573.13</v>
      </c>
    </row>
    <row r="1265" spans="1:5" x14ac:dyDescent="0.35">
      <c r="A1265" t="s">
        <v>445</v>
      </c>
      <c r="B1265" t="s">
        <v>446</v>
      </c>
      <c r="C1265" t="s">
        <v>432</v>
      </c>
      <c r="D1265">
        <v>3085560</v>
      </c>
      <c r="E1265">
        <v>285.7</v>
      </c>
    </row>
    <row r="1266" spans="1:5" x14ac:dyDescent="0.35">
      <c r="A1266" t="s">
        <v>1029</v>
      </c>
      <c r="B1266" t="s">
        <v>1030</v>
      </c>
      <c r="C1266" t="s">
        <v>1030</v>
      </c>
      <c r="D1266">
        <v>160.018</v>
      </c>
      <c r="E1266">
        <v>0.21054999999999999</v>
      </c>
    </row>
    <row r="1267" spans="1:5" x14ac:dyDescent="0.35">
      <c r="A1267" t="s">
        <v>347</v>
      </c>
      <c r="B1267" t="s">
        <v>348</v>
      </c>
      <c r="C1267" t="s">
        <v>323</v>
      </c>
      <c r="D1267">
        <v>626.91408000000001</v>
      </c>
      <c r="E1267">
        <v>2.0093399999999999</v>
      </c>
    </row>
    <row r="1268" spans="1:5" x14ac:dyDescent="0.35">
      <c r="A1268" t="s">
        <v>138</v>
      </c>
      <c r="B1268" t="s">
        <v>139</v>
      </c>
      <c r="C1268" t="s">
        <v>100</v>
      </c>
      <c r="D1268">
        <v>1162.2616800000001</v>
      </c>
      <c r="E1268">
        <v>2.17652</v>
      </c>
    </row>
    <row r="1269" spans="1:5" x14ac:dyDescent="0.35">
      <c r="A1269" t="s">
        <v>1167</v>
      </c>
      <c r="B1269" t="s">
        <v>1169</v>
      </c>
      <c r="C1269" t="s">
        <v>1105</v>
      </c>
      <c r="D1269">
        <v>222.16499999999999</v>
      </c>
      <c r="E1269">
        <v>0.44433</v>
      </c>
    </row>
    <row r="1270" spans="1:5" x14ac:dyDescent="0.35">
      <c r="A1270" t="s">
        <v>1167</v>
      </c>
      <c r="B1270" t="s">
        <v>1168</v>
      </c>
      <c r="C1270" t="s">
        <v>1105</v>
      </c>
      <c r="D1270">
        <v>95.126300000000001</v>
      </c>
      <c r="E1270">
        <v>0.30295</v>
      </c>
    </row>
    <row r="1271" spans="1:5" x14ac:dyDescent="0.35">
      <c r="A1271" t="s">
        <v>1167</v>
      </c>
      <c r="B1271" t="s">
        <v>1170</v>
      </c>
      <c r="C1271" t="s">
        <v>1105</v>
      </c>
      <c r="D1271">
        <v>50.32</v>
      </c>
      <c r="E1271">
        <v>1.36</v>
      </c>
    </row>
    <row r="1272" spans="1:5" x14ac:dyDescent="0.35">
      <c r="A1272" t="s">
        <v>937</v>
      </c>
      <c r="B1272" t="s">
        <v>938</v>
      </c>
      <c r="C1272" t="s">
        <v>922</v>
      </c>
      <c r="D1272">
        <v>1005.2349999999999</v>
      </c>
      <c r="E1272">
        <v>1.0257499999999999</v>
      </c>
    </row>
    <row r="1273" spans="1:5" x14ac:dyDescent="0.35">
      <c r="A1273" t="s">
        <v>422</v>
      </c>
      <c r="B1273" t="s">
        <v>421</v>
      </c>
      <c r="C1273" t="s">
        <v>381</v>
      </c>
      <c r="D1273">
        <v>137.6</v>
      </c>
      <c r="E1273">
        <v>0.43</v>
      </c>
    </row>
    <row r="1274" spans="1:5" x14ac:dyDescent="0.35">
      <c r="A1274" t="s">
        <v>1453</v>
      </c>
      <c r="B1274" t="s">
        <v>1454</v>
      </c>
      <c r="C1274" t="s">
        <v>1454</v>
      </c>
      <c r="D1274">
        <v>466.55399999999997</v>
      </c>
      <c r="E1274">
        <v>2.1206999999999998</v>
      </c>
    </row>
    <row r="1275" spans="1:5" x14ac:dyDescent="0.35">
      <c r="A1275" t="s">
        <v>566</v>
      </c>
      <c r="B1275" t="s">
        <v>567</v>
      </c>
      <c r="C1275" t="s">
        <v>567</v>
      </c>
      <c r="D1275">
        <v>5259.3049999999994</v>
      </c>
      <c r="E1275">
        <v>16.965499999999999</v>
      </c>
    </row>
    <row r="1276" spans="1:5" x14ac:dyDescent="0.35">
      <c r="A1276" t="s">
        <v>1277</v>
      </c>
      <c r="B1276" t="s">
        <v>1278</v>
      </c>
      <c r="C1276" t="s">
        <v>1278</v>
      </c>
      <c r="D1276">
        <v>3226.8999999999996</v>
      </c>
      <c r="E1276">
        <v>14.03</v>
      </c>
    </row>
    <row r="1277" spans="1:5" x14ac:dyDescent="0.35">
      <c r="A1277" t="s">
        <v>968</v>
      </c>
      <c r="B1277" t="s">
        <v>969</v>
      </c>
      <c r="C1277" t="s">
        <v>969</v>
      </c>
      <c r="D1277">
        <v>560</v>
      </c>
      <c r="E1277">
        <v>4</v>
      </c>
    </row>
    <row r="1278" spans="1:5" x14ac:dyDescent="0.35">
      <c r="A1278" t="s">
        <v>688</v>
      </c>
      <c r="B1278" t="s">
        <v>689</v>
      </c>
      <c r="C1278" t="s">
        <v>687</v>
      </c>
      <c r="D1278">
        <v>349.00319999999999</v>
      </c>
      <c r="E1278">
        <v>4.3625400000000001</v>
      </c>
    </row>
    <row r="1279" spans="1:5" x14ac:dyDescent="0.35">
      <c r="A1279" t="s">
        <v>617</v>
      </c>
      <c r="B1279" t="s">
        <v>618</v>
      </c>
      <c r="C1279" t="s">
        <v>588</v>
      </c>
      <c r="D1279">
        <v>2082.2423399999998</v>
      </c>
      <c r="E1279">
        <v>18.758939999999999</v>
      </c>
    </row>
    <row r="1280" spans="1:5" x14ac:dyDescent="0.35">
      <c r="A1280" t="s">
        <v>1007</v>
      </c>
      <c r="B1280" t="s">
        <v>997</v>
      </c>
      <c r="C1280" t="s">
        <v>997</v>
      </c>
      <c r="D1280">
        <v>408.98849999999999</v>
      </c>
      <c r="E1280">
        <v>8.1797699999999995</v>
      </c>
    </row>
    <row r="1281" spans="1:5" x14ac:dyDescent="0.35">
      <c r="A1281" t="s">
        <v>1425</v>
      </c>
      <c r="B1281" t="s">
        <v>1426</v>
      </c>
      <c r="C1281" t="s">
        <v>1418</v>
      </c>
      <c r="D1281">
        <v>8316</v>
      </c>
      <c r="E1281">
        <v>2.97</v>
      </c>
    </row>
    <row r="1282" spans="1:5" x14ac:dyDescent="0.35">
      <c r="A1282" t="s">
        <v>1425</v>
      </c>
      <c r="B1282" t="s">
        <v>1427</v>
      </c>
      <c r="C1282" t="s">
        <v>1418</v>
      </c>
      <c r="D1282">
        <v>1204.7814000000001</v>
      </c>
      <c r="E1282">
        <v>5.2381799999999998</v>
      </c>
    </row>
    <row r="1283" spans="1:5" x14ac:dyDescent="0.35">
      <c r="A1283" t="s">
        <v>1425</v>
      </c>
      <c r="B1283" t="s">
        <v>1429</v>
      </c>
      <c r="C1283" t="s">
        <v>1418</v>
      </c>
      <c r="D1283">
        <v>8316</v>
      </c>
      <c r="E1283">
        <v>2.97</v>
      </c>
    </row>
    <row r="1284" spans="1:5" x14ac:dyDescent="0.35">
      <c r="A1284" t="s">
        <v>1554</v>
      </c>
      <c r="B1284" t="s">
        <v>1555</v>
      </c>
      <c r="C1284" t="s">
        <v>1476</v>
      </c>
      <c r="D1284">
        <v>483.76679999999999</v>
      </c>
      <c r="E1284">
        <v>0.72204000000000002</v>
      </c>
    </row>
    <row r="1285" spans="1:5" x14ac:dyDescent="0.35">
      <c r="A1285" t="s">
        <v>1554</v>
      </c>
      <c r="B1285" t="s">
        <v>1556</v>
      </c>
      <c r="C1285" t="s">
        <v>1476</v>
      </c>
      <c r="D1285">
        <v>353.79960000000005</v>
      </c>
      <c r="E1285">
        <v>0.72204000000000002</v>
      </c>
    </row>
    <row r="1286" spans="1:5" x14ac:dyDescent="0.35">
      <c r="A1286" t="s">
        <v>482</v>
      </c>
      <c r="B1286" t="s">
        <v>483</v>
      </c>
      <c r="C1286" t="s">
        <v>484</v>
      </c>
      <c r="D1286">
        <v>506.92776000000003</v>
      </c>
      <c r="E1286">
        <v>21.12199</v>
      </c>
    </row>
    <row r="1287" spans="1:5" x14ac:dyDescent="0.35">
      <c r="A1287" t="s">
        <v>939</v>
      </c>
      <c r="B1287" t="s">
        <v>940</v>
      </c>
      <c r="C1287" t="s">
        <v>922</v>
      </c>
      <c r="D1287">
        <v>17368.988999999998</v>
      </c>
      <c r="E1287">
        <v>31.579979999999999</v>
      </c>
    </row>
    <row r="1288" spans="1:5" x14ac:dyDescent="0.35">
      <c r="A1288" t="s">
        <v>619</v>
      </c>
      <c r="B1288" t="s">
        <v>620</v>
      </c>
      <c r="C1288" t="s">
        <v>588</v>
      </c>
      <c r="D1288">
        <v>3867.0329999999999</v>
      </c>
      <c r="E1288">
        <v>0.33324999999999999</v>
      </c>
    </row>
    <row r="1289" spans="1:5" x14ac:dyDescent="0.35">
      <c r="A1289" t="s">
        <v>941</v>
      </c>
      <c r="B1289" t="s">
        <v>942</v>
      </c>
      <c r="C1289" t="s">
        <v>922</v>
      </c>
      <c r="D1289">
        <v>16643.2</v>
      </c>
      <c r="E1289">
        <v>52.01</v>
      </c>
    </row>
    <row r="1290" spans="1:5" x14ac:dyDescent="0.35">
      <c r="A1290" t="s">
        <v>621</v>
      </c>
      <c r="B1290" t="s">
        <v>622</v>
      </c>
      <c r="C1290" t="s">
        <v>588</v>
      </c>
      <c r="D1290">
        <v>11442.199999999999</v>
      </c>
      <c r="E1290">
        <v>52.01</v>
      </c>
    </row>
    <row r="1291" spans="1:5" x14ac:dyDescent="0.35">
      <c r="A1291" t="s">
        <v>623</v>
      </c>
      <c r="B1291" t="s">
        <v>624</v>
      </c>
      <c r="C1291" t="s">
        <v>588</v>
      </c>
      <c r="D1291">
        <v>11311.92</v>
      </c>
      <c r="E1291">
        <v>0.20948</v>
      </c>
    </row>
    <row r="1292" spans="1:5" x14ac:dyDescent="0.35">
      <c r="A1292" t="s">
        <v>518</v>
      </c>
      <c r="B1292" t="s">
        <v>519</v>
      </c>
      <c r="C1292" t="s">
        <v>484</v>
      </c>
      <c r="D1292">
        <v>10640.2464</v>
      </c>
      <c r="E1292">
        <v>29.556239999999999</v>
      </c>
    </row>
    <row r="1293" spans="1:5" x14ac:dyDescent="0.35">
      <c r="A1293" t="s">
        <v>943</v>
      </c>
      <c r="B1293" t="s">
        <v>944</v>
      </c>
      <c r="C1293" t="s">
        <v>922</v>
      </c>
      <c r="D1293">
        <v>8542.8000000000011</v>
      </c>
      <c r="E1293">
        <v>30.51</v>
      </c>
    </row>
    <row r="1294" spans="1:5" x14ac:dyDescent="0.35">
      <c r="A1294" t="s">
        <v>945</v>
      </c>
      <c r="B1294" t="s">
        <v>1417</v>
      </c>
      <c r="C1294" t="s">
        <v>1418</v>
      </c>
      <c r="D1294">
        <v>897.95709999999997</v>
      </c>
      <c r="E1294">
        <v>4.7260900000000001</v>
      </c>
    </row>
    <row r="1295" spans="1:5" x14ac:dyDescent="0.35">
      <c r="A1295" t="s">
        <v>945</v>
      </c>
      <c r="B1295" t="s">
        <v>946</v>
      </c>
      <c r="C1295" t="s">
        <v>922</v>
      </c>
      <c r="D1295">
        <v>3181.8</v>
      </c>
      <c r="E1295">
        <v>0.79544999999999999</v>
      </c>
    </row>
    <row r="1296" spans="1:5" x14ac:dyDescent="0.35">
      <c r="A1296" t="s">
        <v>945</v>
      </c>
      <c r="B1296" t="s">
        <v>947</v>
      </c>
      <c r="C1296" t="s">
        <v>922</v>
      </c>
      <c r="D1296">
        <v>3027.2660000000001</v>
      </c>
      <c r="E1296">
        <v>0.81818000000000002</v>
      </c>
    </row>
    <row r="1297" spans="1:5" x14ac:dyDescent="0.35">
      <c r="A1297" t="s">
        <v>312</v>
      </c>
      <c r="B1297" t="s">
        <v>313</v>
      </c>
      <c r="C1297" t="s">
        <v>268</v>
      </c>
      <c r="D1297">
        <v>877.14</v>
      </c>
      <c r="E1297">
        <v>1.329</v>
      </c>
    </row>
    <row r="1298" spans="1:5" x14ac:dyDescent="0.35">
      <c r="A1298" t="s">
        <v>925</v>
      </c>
      <c r="B1298" t="s">
        <v>926</v>
      </c>
      <c r="C1298" t="s">
        <v>922</v>
      </c>
      <c r="D1298">
        <v>202012.74</v>
      </c>
      <c r="E1298">
        <v>1086.0899999999999</v>
      </c>
    </row>
    <row r="1299" spans="1:5" x14ac:dyDescent="0.35">
      <c r="A1299" t="s">
        <v>314</v>
      </c>
      <c r="B1299" t="s">
        <v>315</v>
      </c>
      <c r="C1299" t="s">
        <v>268</v>
      </c>
      <c r="D1299">
        <v>292742</v>
      </c>
      <c r="E1299">
        <v>1463.71</v>
      </c>
    </row>
    <row r="1300" spans="1:5" x14ac:dyDescent="0.35">
      <c r="A1300" t="s">
        <v>273</v>
      </c>
      <c r="B1300" t="s">
        <v>274</v>
      </c>
      <c r="C1300" t="s">
        <v>268</v>
      </c>
      <c r="D1300">
        <v>1080271.7999999998</v>
      </c>
      <c r="E1300">
        <v>1059.0899999999999</v>
      </c>
    </row>
    <row r="1301" spans="1:5" x14ac:dyDescent="0.35">
      <c r="A1301" t="s">
        <v>2368</v>
      </c>
      <c r="B1301" t="s">
        <v>2369</v>
      </c>
      <c r="C1301" t="s">
        <v>2360</v>
      </c>
      <c r="D1301">
        <v>515.02200000000005</v>
      </c>
      <c r="E1301">
        <v>5.15022</v>
      </c>
    </row>
    <row r="1302" spans="1:5" x14ac:dyDescent="0.35">
      <c r="A1302" t="s">
        <v>1596</v>
      </c>
      <c r="B1302" t="s">
        <v>1597</v>
      </c>
      <c r="C1302" t="s">
        <v>1598</v>
      </c>
      <c r="D1302">
        <v>242.72699999999998</v>
      </c>
      <c r="E1302">
        <v>4.0454499999999998</v>
      </c>
    </row>
    <row r="1303" spans="1:5" x14ac:dyDescent="0.35">
      <c r="A1303" t="s">
        <v>1875</v>
      </c>
      <c r="B1303" t="s">
        <v>1876</v>
      </c>
      <c r="C1303" t="s">
        <v>1827</v>
      </c>
      <c r="D1303">
        <v>386666.39999999997</v>
      </c>
      <c r="E1303">
        <v>19.333320000000001</v>
      </c>
    </row>
    <row r="1304" spans="1:5" x14ac:dyDescent="0.35">
      <c r="A1304" t="s">
        <v>2192</v>
      </c>
      <c r="B1304" t="s">
        <v>2193</v>
      </c>
      <c r="C1304" t="s">
        <v>2176</v>
      </c>
      <c r="D1304">
        <v>5097.5999999999995</v>
      </c>
      <c r="E1304">
        <v>5.31</v>
      </c>
    </row>
    <row r="1305" spans="1:5" x14ac:dyDescent="0.35">
      <c r="A1305" t="s">
        <v>423</v>
      </c>
      <c r="B1305" t="s">
        <v>421</v>
      </c>
      <c r="C1305" t="s">
        <v>381</v>
      </c>
      <c r="D1305">
        <v>61568.345999999998</v>
      </c>
      <c r="E1305">
        <v>1.0227299999999999</v>
      </c>
    </row>
    <row r="1306" spans="1:5" x14ac:dyDescent="0.35">
      <c r="A1306" t="s">
        <v>962</v>
      </c>
      <c r="B1306" t="s">
        <v>963</v>
      </c>
      <c r="C1306" t="s">
        <v>959</v>
      </c>
      <c r="D1306">
        <v>96.55744</v>
      </c>
      <c r="E1306">
        <v>3.01742</v>
      </c>
    </row>
    <row r="1307" spans="1:5" x14ac:dyDescent="0.35">
      <c r="A1307" t="s">
        <v>625</v>
      </c>
      <c r="B1307" t="s">
        <v>627</v>
      </c>
      <c r="C1307" t="s">
        <v>588</v>
      </c>
      <c r="D1307">
        <v>105917.63</v>
      </c>
      <c r="E1307">
        <v>581.96500000000003</v>
      </c>
    </row>
    <row r="1308" spans="1:5" x14ac:dyDescent="0.35">
      <c r="A1308" t="s">
        <v>625</v>
      </c>
      <c r="B1308" t="s">
        <v>626</v>
      </c>
      <c r="C1308" t="s">
        <v>588</v>
      </c>
      <c r="D1308">
        <v>178081.29</v>
      </c>
      <c r="E1308">
        <v>290.98250000000002</v>
      </c>
    </row>
    <row r="1309" spans="1:5" x14ac:dyDescent="0.35">
      <c r="A1309" t="s">
        <v>2285</v>
      </c>
      <c r="B1309" t="s">
        <v>2286</v>
      </c>
      <c r="C1309" t="s">
        <v>2284</v>
      </c>
      <c r="D1309">
        <v>3351698.0067199999</v>
      </c>
      <c r="E1309">
        <v>486.52536999999995</v>
      </c>
    </row>
    <row r="1310" spans="1:5" x14ac:dyDescent="0.35">
      <c r="A1310" t="s">
        <v>2285</v>
      </c>
      <c r="B1310" t="s">
        <v>2292</v>
      </c>
      <c r="C1310" t="s">
        <v>2284</v>
      </c>
      <c r="D1310">
        <v>5103409.0986000001</v>
      </c>
      <c r="E1310">
        <v>196.43607</v>
      </c>
    </row>
    <row r="1311" spans="1:5" x14ac:dyDescent="0.35">
      <c r="A1311" t="s">
        <v>2287</v>
      </c>
      <c r="B1311" t="s">
        <v>2288</v>
      </c>
      <c r="C1311" t="s">
        <v>2284</v>
      </c>
      <c r="D1311">
        <v>1486254.0134399999</v>
      </c>
      <c r="E1311">
        <v>297.58589000000001</v>
      </c>
    </row>
    <row r="1312" spans="1:5" x14ac:dyDescent="0.35">
      <c r="A1312" t="s">
        <v>2289</v>
      </c>
      <c r="B1312" t="s">
        <v>2290</v>
      </c>
      <c r="C1312" t="s">
        <v>2284</v>
      </c>
      <c r="D1312">
        <v>11684823.00048</v>
      </c>
      <c r="E1312">
        <v>306.84929</v>
      </c>
    </row>
    <row r="1313" spans="1:5" x14ac:dyDescent="0.35">
      <c r="A1313" t="s">
        <v>2291</v>
      </c>
      <c r="B1313" t="s">
        <v>2290</v>
      </c>
      <c r="C1313" t="s">
        <v>2284</v>
      </c>
      <c r="D1313">
        <v>1296131.76</v>
      </c>
      <c r="E1313">
        <v>175.3425</v>
      </c>
    </row>
    <row r="1314" spans="1:5" x14ac:dyDescent="0.35">
      <c r="A1314" t="s">
        <v>2057</v>
      </c>
      <c r="B1314" t="s">
        <v>2058</v>
      </c>
      <c r="C1314" t="s">
        <v>2056</v>
      </c>
      <c r="D1314">
        <v>887.83769999999993</v>
      </c>
      <c r="E1314">
        <v>0.27150999999999997</v>
      </c>
    </row>
    <row r="1315" spans="1:5" x14ac:dyDescent="0.35">
      <c r="A1315" t="s">
        <v>1780</v>
      </c>
      <c r="B1315" t="s">
        <v>1782</v>
      </c>
      <c r="C1315" t="s">
        <v>1779</v>
      </c>
      <c r="D1315">
        <v>2066.15</v>
      </c>
      <c r="E1315">
        <v>6.665</v>
      </c>
    </row>
    <row r="1316" spans="1:5" x14ac:dyDescent="0.35">
      <c r="A1316" t="s">
        <v>1780</v>
      </c>
      <c r="B1316" t="s">
        <v>1781</v>
      </c>
      <c r="C1316" t="s">
        <v>1779</v>
      </c>
      <c r="D1316">
        <v>1317.8519999999999</v>
      </c>
      <c r="E1316">
        <v>8.7856799999999993</v>
      </c>
    </row>
    <row r="1317" spans="1:5" x14ac:dyDescent="0.35">
      <c r="A1317" t="s">
        <v>1780</v>
      </c>
      <c r="B1317" t="s">
        <v>1785</v>
      </c>
      <c r="C1317" t="s">
        <v>1779</v>
      </c>
      <c r="D1317">
        <v>11069.952499999999</v>
      </c>
      <c r="E1317">
        <v>7.6344500000000002</v>
      </c>
    </row>
    <row r="1318" spans="1:5" x14ac:dyDescent="0.35">
      <c r="A1318" t="s">
        <v>94</v>
      </c>
      <c r="B1318" t="s">
        <v>95</v>
      </c>
      <c r="C1318" t="s">
        <v>92</v>
      </c>
      <c r="D1318">
        <v>98157.599999999991</v>
      </c>
      <c r="E1318">
        <v>5.4531999999999998</v>
      </c>
    </row>
    <row r="1319" spans="1:5" x14ac:dyDescent="0.35">
      <c r="A1319" t="s">
        <v>30</v>
      </c>
      <c r="B1319" t="s">
        <v>33</v>
      </c>
      <c r="C1319" t="s">
        <v>5</v>
      </c>
      <c r="D1319">
        <v>1439.6381999999999</v>
      </c>
      <c r="E1319">
        <v>6.5438099999999997</v>
      </c>
    </row>
    <row r="1320" spans="1:5" x14ac:dyDescent="0.35">
      <c r="A1320" t="s">
        <v>30</v>
      </c>
      <c r="B1320" t="s">
        <v>31</v>
      </c>
      <c r="C1320" t="s">
        <v>5</v>
      </c>
      <c r="D1320">
        <v>3380.97</v>
      </c>
      <c r="E1320">
        <v>5.6349499999999999</v>
      </c>
    </row>
    <row r="1321" spans="1:5" x14ac:dyDescent="0.35">
      <c r="A1321" t="s">
        <v>30</v>
      </c>
      <c r="B1321" t="s">
        <v>32</v>
      </c>
      <c r="C1321" t="s">
        <v>5</v>
      </c>
      <c r="D1321">
        <v>778734</v>
      </c>
      <c r="E1321">
        <v>819.72</v>
      </c>
    </row>
    <row r="1322" spans="1:5" x14ac:dyDescent="0.35">
      <c r="A1322" t="s">
        <v>30</v>
      </c>
      <c r="B1322" t="s">
        <v>2059</v>
      </c>
      <c r="C1322" t="s">
        <v>2056</v>
      </c>
      <c r="D1322">
        <v>3409.0920000000001</v>
      </c>
      <c r="E1322">
        <v>5.6818200000000001</v>
      </c>
    </row>
    <row r="1323" spans="1:5" x14ac:dyDescent="0.35">
      <c r="A1323" t="s">
        <v>852</v>
      </c>
      <c r="B1323" t="s">
        <v>853</v>
      </c>
      <c r="C1323" t="s">
        <v>848</v>
      </c>
      <c r="D1323">
        <v>12831.84</v>
      </c>
      <c r="E1323">
        <v>76.38</v>
      </c>
    </row>
    <row r="1324" spans="1:5" x14ac:dyDescent="0.35">
      <c r="A1324" t="s">
        <v>804</v>
      </c>
      <c r="B1324" t="s">
        <v>805</v>
      </c>
      <c r="C1324" t="s">
        <v>790</v>
      </c>
      <c r="D1324">
        <v>751.32720000000006</v>
      </c>
      <c r="E1324">
        <v>9.3915900000000008</v>
      </c>
    </row>
    <row r="1325" spans="1:5" x14ac:dyDescent="0.35">
      <c r="A1325" t="s">
        <v>804</v>
      </c>
      <c r="B1325" t="s">
        <v>2250</v>
      </c>
      <c r="C1325" t="s">
        <v>2246</v>
      </c>
      <c r="D1325">
        <v>73.021500000000003</v>
      </c>
      <c r="E1325">
        <v>0.27045000000000002</v>
      </c>
    </row>
    <row r="1326" spans="1:5" x14ac:dyDescent="0.35">
      <c r="A1326" t="s">
        <v>2054</v>
      </c>
      <c r="B1326" t="s">
        <v>2055</v>
      </c>
      <c r="C1326" t="s">
        <v>2056</v>
      </c>
      <c r="D1326">
        <v>403056.63999999996</v>
      </c>
      <c r="E1326">
        <v>7197.44</v>
      </c>
    </row>
    <row r="1327" spans="1:5" x14ac:dyDescent="0.35">
      <c r="A1327" t="s">
        <v>90</v>
      </c>
      <c r="B1327" t="s">
        <v>93</v>
      </c>
      <c r="C1327" t="s">
        <v>92</v>
      </c>
      <c r="D1327">
        <v>807.34</v>
      </c>
      <c r="E1327">
        <v>10.91</v>
      </c>
    </row>
    <row r="1328" spans="1:5" x14ac:dyDescent="0.35">
      <c r="A1328" t="s">
        <v>90</v>
      </c>
      <c r="B1328" t="s">
        <v>91</v>
      </c>
      <c r="C1328" t="s">
        <v>92</v>
      </c>
      <c r="D1328">
        <v>676.02500000000009</v>
      </c>
      <c r="E1328">
        <v>0.38629999999999998</v>
      </c>
    </row>
    <row r="1329" spans="1:5" x14ac:dyDescent="0.35">
      <c r="A1329" t="s">
        <v>1557</v>
      </c>
      <c r="B1329" t="s">
        <v>1558</v>
      </c>
      <c r="C1329" t="s">
        <v>1476</v>
      </c>
      <c r="D1329">
        <v>450.15983999999997</v>
      </c>
      <c r="E1329">
        <v>11.54256</v>
      </c>
    </row>
    <row r="1330" spans="1:5" x14ac:dyDescent="0.35">
      <c r="A1330" t="s">
        <v>361</v>
      </c>
      <c r="B1330" t="s">
        <v>362</v>
      </c>
      <c r="C1330" t="s">
        <v>362</v>
      </c>
      <c r="D1330">
        <v>232.30440000000002</v>
      </c>
      <c r="E1330">
        <v>0.64529000000000003</v>
      </c>
    </row>
    <row r="1331" spans="1:5" x14ac:dyDescent="0.35">
      <c r="A1331" t="s">
        <v>1430</v>
      </c>
      <c r="B1331" t="s">
        <v>1429</v>
      </c>
      <c r="C1331" t="s">
        <v>1418</v>
      </c>
      <c r="D1331">
        <v>1057</v>
      </c>
      <c r="E1331">
        <v>7.55</v>
      </c>
    </row>
    <row r="1332" spans="1:5" x14ac:dyDescent="0.35">
      <c r="A1332" t="s">
        <v>563</v>
      </c>
      <c r="B1332" t="s">
        <v>564</v>
      </c>
      <c r="C1332" t="s">
        <v>564</v>
      </c>
      <c r="D1332">
        <v>1295</v>
      </c>
      <c r="E1332">
        <v>3.5</v>
      </c>
    </row>
    <row r="1333" spans="1:5" x14ac:dyDescent="0.35">
      <c r="A1333" t="s">
        <v>1783</v>
      </c>
      <c r="B1333" t="s">
        <v>1784</v>
      </c>
      <c r="C1333" t="s">
        <v>1779</v>
      </c>
      <c r="D1333">
        <v>27889.960800000001</v>
      </c>
      <c r="E1333">
        <v>5.9088900000000004</v>
      </c>
    </row>
    <row r="1334" spans="1:5" x14ac:dyDescent="0.35">
      <c r="A1334" t="s">
        <v>2194</v>
      </c>
      <c r="B1334" t="s">
        <v>2195</v>
      </c>
      <c r="C1334" t="s">
        <v>2176</v>
      </c>
      <c r="D1334">
        <v>2640.5808000000002</v>
      </c>
      <c r="E1334">
        <v>0.23082</v>
      </c>
    </row>
    <row r="1335" spans="1:5" x14ac:dyDescent="0.35">
      <c r="A1335" t="s">
        <v>2024</v>
      </c>
      <c r="B1335" t="s">
        <v>2025</v>
      </c>
      <c r="C1335" t="s">
        <v>2019</v>
      </c>
      <c r="D1335">
        <v>157.16999999999999</v>
      </c>
      <c r="E1335">
        <v>0.52390000000000003</v>
      </c>
    </row>
    <row r="1336" spans="1:5" x14ac:dyDescent="0.35">
      <c r="A1336" t="s">
        <v>1591</v>
      </c>
      <c r="B1336" t="s">
        <v>1592</v>
      </c>
      <c r="C1336" t="s">
        <v>1593</v>
      </c>
      <c r="D1336">
        <v>2383.9410000000003</v>
      </c>
      <c r="E1336">
        <v>7.8162000000000003</v>
      </c>
    </row>
    <row r="1337" spans="1:5" x14ac:dyDescent="0.35">
      <c r="A1337" t="s">
        <v>1788</v>
      </c>
      <c r="B1337" t="s">
        <v>1789</v>
      </c>
      <c r="C1337" t="s">
        <v>1779</v>
      </c>
      <c r="D1337">
        <v>4935</v>
      </c>
      <c r="E1337">
        <v>6.58</v>
      </c>
    </row>
    <row r="1338" spans="1:5" x14ac:dyDescent="0.35">
      <c r="A1338" t="s">
        <v>34</v>
      </c>
      <c r="B1338" t="s">
        <v>35</v>
      </c>
      <c r="C1338" t="s">
        <v>5</v>
      </c>
      <c r="D1338">
        <v>12275</v>
      </c>
      <c r="E1338">
        <v>4.91</v>
      </c>
    </row>
    <row r="1339" spans="1:5" x14ac:dyDescent="0.35">
      <c r="A1339" t="s">
        <v>2349</v>
      </c>
      <c r="B1339" t="s">
        <v>2350</v>
      </c>
      <c r="C1339" t="s">
        <v>2351</v>
      </c>
      <c r="D1339">
        <v>21250</v>
      </c>
      <c r="E1339">
        <v>8.5</v>
      </c>
    </row>
    <row r="1340" spans="1:5" x14ac:dyDescent="0.35">
      <c r="A1340" t="s">
        <v>2244</v>
      </c>
      <c r="B1340" t="s">
        <v>2245</v>
      </c>
      <c r="C1340" t="s">
        <v>2246</v>
      </c>
      <c r="D1340">
        <v>32552.437999999998</v>
      </c>
      <c r="E1340">
        <v>10.603400000000001</v>
      </c>
    </row>
    <row r="1341" spans="1:5" x14ac:dyDescent="0.35">
      <c r="A1341" t="s">
        <v>2244</v>
      </c>
      <c r="B1341" t="s">
        <v>2247</v>
      </c>
      <c r="C1341" t="s">
        <v>2246</v>
      </c>
      <c r="D1341">
        <v>11800.670700000001</v>
      </c>
      <c r="E1341">
        <v>7.2709000000000001</v>
      </c>
    </row>
    <row r="1342" spans="1:5" x14ac:dyDescent="0.35">
      <c r="A1342" t="s">
        <v>2244</v>
      </c>
      <c r="B1342" t="s">
        <v>2352</v>
      </c>
      <c r="C1342" t="s">
        <v>2351</v>
      </c>
      <c r="D1342">
        <v>18803.400000000001</v>
      </c>
      <c r="E1342">
        <v>8.9540000000000006</v>
      </c>
    </row>
    <row r="1343" spans="1:5" x14ac:dyDescent="0.35">
      <c r="A1343" t="s">
        <v>1594</v>
      </c>
      <c r="B1343" t="s">
        <v>1595</v>
      </c>
      <c r="C1343" t="s">
        <v>1593</v>
      </c>
      <c r="D1343">
        <v>5506.5024000000003</v>
      </c>
      <c r="E1343">
        <v>17.207820000000002</v>
      </c>
    </row>
    <row r="1344" spans="1:5" x14ac:dyDescent="0.35">
      <c r="A1344" t="s">
        <v>96</v>
      </c>
      <c r="B1344" t="s">
        <v>97</v>
      </c>
      <c r="C1344" t="s">
        <v>92</v>
      </c>
      <c r="D1344">
        <v>19219.392</v>
      </c>
      <c r="E1344">
        <v>1.5753600000000001</v>
      </c>
    </row>
    <row r="1345" spans="1:5" x14ac:dyDescent="0.35">
      <c r="A1345" t="s">
        <v>2017</v>
      </c>
      <c r="B1345" t="s">
        <v>2018</v>
      </c>
      <c r="C1345" t="s">
        <v>2019</v>
      </c>
      <c r="D1345">
        <v>6560</v>
      </c>
      <c r="E1345">
        <v>16</v>
      </c>
    </row>
    <row r="1346" spans="1:5" x14ac:dyDescent="0.35">
      <c r="A1346" t="s">
        <v>349</v>
      </c>
      <c r="B1346" t="s">
        <v>350</v>
      </c>
      <c r="C1346" t="s">
        <v>323</v>
      </c>
      <c r="D1346">
        <v>70502.914999999994</v>
      </c>
      <c r="E1346">
        <v>1007.1845</v>
      </c>
    </row>
    <row r="1347" spans="1:5" x14ac:dyDescent="0.35">
      <c r="A1347" t="s">
        <v>1559</v>
      </c>
      <c r="B1347" t="s">
        <v>1560</v>
      </c>
      <c r="C1347" t="s">
        <v>1476</v>
      </c>
      <c r="D1347">
        <v>1853374.0000000002</v>
      </c>
      <c r="E1347">
        <v>613.70000000000005</v>
      </c>
    </row>
    <row r="1348" spans="1:5" x14ac:dyDescent="0.35">
      <c r="A1348" t="s">
        <v>1877</v>
      </c>
      <c r="B1348" t="s">
        <v>1878</v>
      </c>
      <c r="C1348" t="s">
        <v>1827</v>
      </c>
      <c r="D1348">
        <v>3222792</v>
      </c>
      <c r="E1348">
        <v>631.91999999999996</v>
      </c>
    </row>
    <row r="1349" spans="1:5" x14ac:dyDescent="0.35">
      <c r="A1349" t="s">
        <v>2020</v>
      </c>
      <c r="B1349" t="s">
        <v>2021</v>
      </c>
      <c r="C1349" t="s">
        <v>2019</v>
      </c>
      <c r="D1349">
        <v>119130</v>
      </c>
      <c r="E1349">
        <v>2.7075</v>
      </c>
    </row>
    <row r="1350" spans="1:5" x14ac:dyDescent="0.35">
      <c r="A1350" t="s">
        <v>2022</v>
      </c>
      <c r="B1350" t="s">
        <v>2023</v>
      </c>
      <c r="C1350" t="s">
        <v>2019</v>
      </c>
      <c r="D1350">
        <v>34196.124000000003</v>
      </c>
      <c r="E1350">
        <v>2.99966</v>
      </c>
    </row>
    <row r="1351" spans="1:5" x14ac:dyDescent="0.35">
      <c r="A1351" t="s">
        <v>565</v>
      </c>
      <c r="B1351" t="s">
        <v>564</v>
      </c>
      <c r="C1351" t="s">
        <v>564</v>
      </c>
      <c r="D1351">
        <v>7182</v>
      </c>
      <c r="E1351">
        <v>2.85</v>
      </c>
    </row>
    <row r="1352" spans="1:5" x14ac:dyDescent="0.35">
      <c r="A1352" t="s">
        <v>565</v>
      </c>
      <c r="B1352" t="s">
        <v>2060</v>
      </c>
      <c r="C1352" t="s">
        <v>2056</v>
      </c>
      <c r="D1352">
        <v>3250</v>
      </c>
      <c r="E1352">
        <v>6.5</v>
      </c>
    </row>
    <row r="1353" spans="1:5" x14ac:dyDescent="0.35">
      <c r="A1353" t="s">
        <v>565</v>
      </c>
      <c r="B1353" t="s">
        <v>1589</v>
      </c>
      <c r="C1353" t="s">
        <v>1590</v>
      </c>
      <c r="D1353">
        <v>35591.094000000005</v>
      </c>
      <c r="E1353">
        <v>5.3925900000000002</v>
      </c>
    </row>
    <row r="1354" spans="1:5" x14ac:dyDescent="0.35">
      <c r="A1354" t="s">
        <v>565</v>
      </c>
      <c r="B1354" t="s">
        <v>1786</v>
      </c>
      <c r="C1354" t="s">
        <v>1779</v>
      </c>
      <c r="D1354">
        <v>21740.03</v>
      </c>
      <c r="E1354">
        <v>8.3615499999999994</v>
      </c>
    </row>
    <row r="1355" spans="1:5" x14ac:dyDescent="0.35">
      <c r="A1355" t="s">
        <v>565</v>
      </c>
      <c r="B1355" t="s">
        <v>2248</v>
      </c>
      <c r="C1355" t="s">
        <v>2246</v>
      </c>
      <c r="D1355">
        <v>1454.1816000000001</v>
      </c>
      <c r="E1355">
        <v>12.118180000000001</v>
      </c>
    </row>
    <row r="1356" spans="1:5" x14ac:dyDescent="0.35">
      <c r="A1356" t="s">
        <v>565</v>
      </c>
      <c r="B1356" t="s">
        <v>2249</v>
      </c>
      <c r="C1356" t="s">
        <v>2246</v>
      </c>
      <c r="D1356">
        <v>2617.5263999999997</v>
      </c>
      <c r="E1356">
        <v>10.906359999999999</v>
      </c>
    </row>
    <row r="1357" spans="1:5" x14ac:dyDescent="0.35">
      <c r="A1357" t="s">
        <v>1823</v>
      </c>
      <c r="B1357" t="s">
        <v>1824</v>
      </c>
      <c r="C1357" t="s">
        <v>1795</v>
      </c>
      <c r="D1357">
        <v>326700</v>
      </c>
      <c r="E1357">
        <v>990</v>
      </c>
    </row>
    <row r="1358" spans="1:5" x14ac:dyDescent="0.35">
      <c r="A1358" t="s">
        <v>690</v>
      </c>
      <c r="B1358" t="s">
        <v>691</v>
      </c>
      <c r="C1358" t="s">
        <v>687</v>
      </c>
      <c r="D1358">
        <v>1044285.6847999999</v>
      </c>
      <c r="E1358">
        <v>1517.8570999999999</v>
      </c>
    </row>
    <row r="1359" spans="1:5" x14ac:dyDescent="0.35">
      <c r="A1359" t="s">
        <v>1561</v>
      </c>
      <c r="B1359" t="s">
        <v>1562</v>
      </c>
      <c r="C1359" t="s">
        <v>1476</v>
      </c>
      <c r="D1359">
        <v>2880000</v>
      </c>
      <c r="E1359">
        <v>360000</v>
      </c>
    </row>
    <row r="1360" spans="1:5" x14ac:dyDescent="0.35">
      <c r="A1360" t="s">
        <v>2196</v>
      </c>
      <c r="B1360" t="s">
        <v>2197</v>
      </c>
      <c r="C1360" t="s">
        <v>2176</v>
      </c>
      <c r="D1360">
        <v>2014.6454999999999</v>
      </c>
      <c r="E1360">
        <v>5.7561299999999997</v>
      </c>
    </row>
    <row r="1361" spans="1:5" x14ac:dyDescent="0.35">
      <c r="A1361" t="s">
        <v>143</v>
      </c>
      <c r="B1361" t="s">
        <v>144</v>
      </c>
      <c r="C1361" t="s">
        <v>145</v>
      </c>
      <c r="D1361">
        <v>127224</v>
      </c>
      <c r="E1361">
        <v>1.9</v>
      </c>
    </row>
    <row r="1362" spans="1:5" x14ac:dyDescent="0.35">
      <c r="A1362" t="s">
        <v>143</v>
      </c>
      <c r="B1362" t="s">
        <v>2086</v>
      </c>
      <c r="C1362" t="s">
        <v>2082</v>
      </c>
      <c r="D1362">
        <v>962.38879999999995</v>
      </c>
      <c r="E1362">
        <v>1.9402999999999999</v>
      </c>
    </row>
    <row r="1363" spans="1:5" x14ac:dyDescent="0.35">
      <c r="A1363" t="s">
        <v>143</v>
      </c>
      <c r="B1363" t="s">
        <v>2087</v>
      </c>
      <c r="C1363" t="s">
        <v>2082</v>
      </c>
      <c r="D1363">
        <v>10305.699999999999</v>
      </c>
      <c r="E1363">
        <v>2.0049999999999999</v>
      </c>
    </row>
    <row r="1364" spans="1:5" x14ac:dyDescent="0.35">
      <c r="A1364" t="s">
        <v>2080</v>
      </c>
      <c r="B1364" t="s">
        <v>2083</v>
      </c>
      <c r="C1364" t="s">
        <v>2082</v>
      </c>
      <c r="D1364">
        <v>54601.8</v>
      </c>
      <c r="E1364">
        <v>496.38</v>
      </c>
    </row>
    <row r="1365" spans="1:5" x14ac:dyDescent="0.35">
      <c r="A1365" t="s">
        <v>2080</v>
      </c>
      <c r="B1365" t="s">
        <v>2081</v>
      </c>
      <c r="C1365" t="s">
        <v>2082</v>
      </c>
      <c r="D1365">
        <v>34746.6</v>
      </c>
      <c r="E1365">
        <v>496.38</v>
      </c>
    </row>
    <row r="1366" spans="1:5" x14ac:dyDescent="0.35">
      <c r="A1366" t="s">
        <v>2080</v>
      </c>
      <c r="B1366" t="s">
        <v>2085</v>
      </c>
      <c r="C1366" t="s">
        <v>2082</v>
      </c>
      <c r="D1366">
        <v>114167.4</v>
      </c>
      <c r="E1366">
        <v>496.38</v>
      </c>
    </row>
    <row r="1367" spans="1:5" x14ac:dyDescent="0.35">
      <c r="A1367" t="s">
        <v>2080</v>
      </c>
      <c r="B1367" t="s">
        <v>2084</v>
      </c>
      <c r="C1367" t="s">
        <v>2082</v>
      </c>
      <c r="D1367">
        <v>54601.8</v>
      </c>
      <c r="E1367">
        <v>496.38</v>
      </c>
    </row>
    <row r="1368" spans="1:5" x14ac:dyDescent="0.35">
      <c r="A1368" t="s">
        <v>2035</v>
      </c>
      <c r="B1368" t="s">
        <v>2036</v>
      </c>
      <c r="C1368" t="s">
        <v>2036</v>
      </c>
      <c r="D1368">
        <v>2653</v>
      </c>
      <c r="E1368">
        <v>2.653</v>
      </c>
    </row>
    <row r="1369" spans="1:5" x14ac:dyDescent="0.35">
      <c r="A1369" t="s">
        <v>1259</v>
      </c>
      <c r="B1369" t="s">
        <v>1261</v>
      </c>
      <c r="C1369" t="s">
        <v>1258</v>
      </c>
      <c r="D1369">
        <v>71400</v>
      </c>
      <c r="E1369">
        <v>7</v>
      </c>
    </row>
    <row r="1370" spans="1:5" x14ac:dyDescent="0.35">
      <c r="A1370" t="s">
        <v>1259</v>
      </c>
      <c r="B1370" t="s">
        <v>1260</v>
      </c>
      <c r="C1370" t="s">
        <v>1258</v>
      </c>
      <c r="D1370">
        <v>71400</v>
      </c>
      <c r="E1370">
        <v>7</v>
      </c>
    </row>
    <row r="1371" spans="1:5" x14ac:dyDescent="0.35">
      <c r="A1371" t="s">
        <v>1337</v>
      </c>
      <c r="B1371" t="s">
        <v>1338</v>
      </c>
      <c r="C1371" t="s">
        <v>1199</v>
      </c>
      <c r="D1371">
        <v>1286.9870000000001</v>
      </c>
      <c r="E1371">
        <v>0.98999000000000004</v>
      </c>
    </row>
    <row r="1372" spans="1:5" x14ac:dyDescent="0.35">
      <c r="A1372" t="s">
        <v>1911</v>
      </c>
      <c r="B1372" t="s">
        <v>1912</v>
      </c>
      <c r="C1372" t="s">
        <v>1910</v>
      </c>
      <c r="D1372">
        <v>4550</v>
      </c>
      <c r="E1372">
        <v>3.5</v>
      </c>
    </row>
    <row r="1373" spans="1:5" x14ac:dyDescent="0.35">
      <c r="A1373" t="s">
        <v>451</v>
      </c>
      <c r="B1373" t="s">
        <v>452</v>
      </c>
      <c r="C1373" t="s">
        <v>448</v>
      </c>
      <c r="D1373">
        <v>27901.364000000001</v>
      </c>
      <c r="E1373">
        <v>9.0004399999999993</v>
      </c>
    </row>
    <row r="1374" spans="1:5" x14ac:dyDescent="0.35">
      <c r="A1374" t="s">
        <v>2370</v>
      </c>
      <c r="B1374" t="s">
        <v>2371</v>
      </c>
      <c r="C1374" t="s">
        <v>2360</v>
      </c>
      <c r="D1374">
        <v>2805.75</v>
      </c>
      <c r="E1374">
        <v>9.6750000000000007</v>
      </c>
    </row>
    <row r="1375" spans="1:5" x14ac:dyDescent="0.35">
      <c r="A1375" t="s">
        <v>351</v>
      </c>
      <c r="B1375" t="s">
        <v>352</v>
      </c>
      <c r="C1375" t="s">
        <v>323</v>
      </c>
      <c r="D1375">
        <v>57117.499999999993</v>
      </c>
      <c r="E1375">
        <v>1142.3499999999999</v>
      </c>
    </row>
    <row r="1376" spans="1:5" x14ac:dyDescent="0.35">
      <c r="A1376" t="s">
        <v>520</v>
      </c>
      <c r="B1376" t="s">
        <v>521</v>
      </c>
      <c r="C1376" t="s">
        <v>484</v>
      </c>
      <c r="D1376">
        <v>179113.80499999999</v>
      </c>
      <c r="E1376">
        <v>1059.845</v>
      </c>
    </row>
    <row r="1377" spans="1:5" x14ac:dyDescent="0.35">
      <c r="A1377" t="s">
        <v>83</v>
      </c>
      <c r="B1377" t="s">
        <v>84</v>
      </c>
      <c r="C1377" t="s">
        <v>78</v>
      </c>
      <c r="D1377">
        <v>1063656.1500000001</v>
      </c>
      <c r="E1377">
        <v>3545.5205000000001</v>
      </c>
    </row>
    <row r="1378" spans="1:5" x14ac:dyDescent="0.35">
      <c r="A1378" t="s">
        <v>1563</v>
      </c>
      <c r="B1378" t="s">
        <v>1534</v>
      </c>
      <c r="C1378" t="s">
        <v>1476</v>
      </c>
      <c r="D1378">
        <v>1970.3</v>
      </c>
      <c r="E1378">
        <v>10.37</v>
      </c>
    </row>
    <row r="1379" spans="1:5" x14ac:dyDescent="0.35">
      <c r="A1379" t="s">
        <v>1977</v>
      </c>
      <c r="B1379" t="s">
        <v>1978</v>
      </c>
      <c r="C1379" t="s">
        <v>1934</v>
      </c>
      <c r="D1379">
        <v>8593.91</v>
      </c>
      <c r="E1379">
        <v>13.221399999999999</v>
      </c>
    </row>
    <row r="1380" spans="1:5" x14ac:dyDescent="0.35">
      <c r="A1380" t="s">
        <v>2169</v>
      </c>
      <c r="B1380" t="s">
        <v>2171</v>
      </c>
      <c r="C1380" t="s">
        <v>2113</v>
      </c>
      <c r="D1380">
        <v>3385.9470000000001</v>
      </c>
      <c r="E1380">
        <v>2.6661000000000001</v>
      </c>
    </row>
    <row r="1381" spans="1:5" x14ac:dyDescent="0.35">
      <c r="A1381" t="s">
        <v>2169</v>
      </c>
      <c r="B1381" t="s">
        <v>2170</v>
      </c>
      <c r="C1381" t="s">
        <v>2113</v>
      </c>
      <c r="D1381">
        <v>14050.347000000002</v>
      </c>
      <c r="E1381">
        <v>2.6661000000000001</v>
      </c>
    </row>
    <row r="1382" spans="1:5" x14ac:dyDescent="0.35">
      <c r="A1382" t="s">
        <v>2169</v>
      </c>
      <c r="B1382" t="s">
        <v>2172</v>
      </c>
      <c r="C1382" t="s">
        <v>2113</v>
      </c>
      <c r="D1382">
        <v>199.97</v>
      </c>
      <c r="E1382">
        <v>1.9997</v>
      </c>
    </row>
    <row r="1383" spans="1:5" x14ac:dyDescent="0.35">
      <c r="A1383" t="s">
        <v>2169</v>
      </c>
      <c r="B1383" t="s">
        <v>2173</v>
      </c>
      <c r="C1383" t="s">
        <v>2113</v>
      </c>
      <c r="D1383">
        <v>199.97</v>
      </c>
      <c r="E1383">
        <v>1.9997</v>
      </c>
    </row>
    <row r="1384" spans="1:5" x14ac:dyDescent="0.35">
      <c r="A1384" t="s">
        <v>2320</v>
      </c>
      <c r="B1384" t="s">
        <v>2321</v>
      </c>
      <c r="C1384" t="s">
        <v>2317</v>
      </c>
      <c r="D1384">
        <v>9342.6059999999998</v>
      </c>
      <c r="E1384">
        <v>1.19777</v>
      </c>
    </row>
    <row r="1385" spans="1:5" x14ac:dyDescent="0.35">
      <c r="A1385" t="s">
        <v>2322</v>
      </c>
      <c r="B1385" t="s">
        <v>2324</v>
      </c>
      <c r="C1385" t="s">
        <v>2317</v>
      </c>
      <c r="D1385">
        <v>96713.243999999992</v>
      </c>
      <c r="E1385">
        <v>8.9549299999999992</v>
      </c>
    </row>
    <row r="1386" spans="1:5" x14ac:dyDescent="0.35">
      <c r="A1386" t="s">
        <v>2322</v>
      </c>
      <c r="B1386" t="s">
        <v>2323</v>
      </c>
      <c r="C1386" t="s">
        <v>2317</v>
      </c>
      <c r="D1386">
        <v>182678.32800000001</v>
      </c>
      <c r="E1386">
        <v>8.4573300000000007</v>
      </c>
    </row>
    <row r="1387" spans="1:5" x14ac:dyDescent="0.35">
      <c r="A1387" t="s">
        <v>303</v>
      </c>
      <c r="B1387" t="s">
        <v>305</v>
      </c>
      <c r="C1387" t="s">
        <v>268</v>
      </c>
      <c r="D1387">
        <v>52024.799999999996</v>
      </c>
      <c r="E1387">
        <v>8.18</v>
      </c>
    </row>
    <row r="1388" spans="1:5" x14ac:dyDescent="0.35">
      <c r="A1388" t="s">
        <v>303</v>
      </c>
      <c r="B1388" t="s">
        <v>304</v>
      </c>
      <c r="C1388" t="s">
        <v>268</v>
      </c>
      <c r="D1388">
        <v>38767.200000000004</v>
      </c>
      <c r="E1388">
        <v>5.57</v>
      </c>
    </row>
    <row r="1389" spans="1:5" x14ac:dyDescent="0.35">
      <c r="A1389" t="s">
        <v>377</v>
      </c>
      <c r="B1389" t="s">
        <v>378</v>
      </c>
      <c r="C1389" t="s">
        <v>365</v>
      </c>
      <c r="D1389">
        <v>12126.4</v>
      </c>
      <c r="E1389">
        <v>1.3779999999999999</v>
      </c>
    </row>
    <row r="1390" spans="1:5" x14ac:dyDescent="0.35">
      <c r="A1390" t="s">
        <v>631</v>
      </c>
      <c r="B1390" t="s">
        <v>632</v>
      </c>
      <c r="C1390" t="s">
        <v>632</v>
      </c>
      <c r="D1390">
        <v>74324.847999999998</v>
      </c>
      <c r="E1390">
        <v>1858.1212</v>
      </c>
    </row>
    <row r="1391" spans="1:5" x14ac:dyDescent="0.35">
      <c r="A1391" t="s">
        <v>1750</v>
      </c>
      <c r="B1391" t="s">
        <v>1751</v>
      </c>
      <c r="C1391" t="s">
        <v>1644</v>
      </c>
      <c r="D1391">
        <v>29143.4</v>
      </c>
      <c r="E1391">
        <v>1.1209</v>
      </c>
    </row>
    <row r="1392" spans="1:5" x14ac:dyDescent="0.35">
      <c r="A1392" t="s">
        <v>1979</v>
      </c>
      <c r="B1392" t="s">
        <v>1980</v>
      </c>
      <c r="C1392" t="s">
        <v>1934</v>
      </c>
      <c r="D1392">
        <v>23115.399999999994</v>
      </c>
      <c r="E1392">
        <v>105.07</v>
      </c>
    </row>
    <row r="1393" spans="1:5" x14ac:dyDescent="0.35">
      <c r="A1393" t="s">
        <v>1979</v>
      </c>
      <c r="B1393" t="s">
        <v>2008</v>
      </c>
      <c r="C1393" t="s">
        <v>1934</v>
      </c>
      <c r="D1393">
        <v>260138.99999999997</v>
      </c>
      <c r="E1393">
        <v>394.15</v>
      </c>
    </row>
    <row r="1394" spans="1:5" x14ac:dyDescent="0.35">
      <c r="A1394" t="s">
        <v>330</v>
      </c>
      <c r="B1394" t="s">
        <v>331</v>
      </c>
      <c r="C1394" t="s">
        <v>323</v>
      </c>
      <c r="D1394">
        <v>301659.70626000001</v>
      </c>
      <c r="E1394">
        <v>33517.745139999999</v>
      </c>
    </row>
    <row r="1395" spans="1:5" x14ac:dyDescent="0.35">
      <c r="A1395" t="s">
        <v>1294</v>
      </c>
      <c r="B1395" t="s">
        <v>1295</v>
      </c>
      <c r="C1395" t="s">
        <v>1296</v>
      </c>
      <c r="D1395">
        <v>9717.57</v>
      </c>
      <c r="E1395">
        <v>16.19595</v>
      </c>
    </row>
    <row r="1396" spans="1:5" x14ac:dyDescent="0.35">
      <c r="A1396" t="s">
        <v>1294</v>
      </c>
      <c r="B1396" t="s">
        <v>1297</v>
      </c>
      <c r="C1396" t="s">
        <v>1296</v>
      </c>
      <c r="D1396">
        <v>69246.316999999995</v>
      </c>
      <c r="E1396">
        <v>36.445430000000002</v>
      </c>
    </row>
    <row r="1397" spans="1:5" x14ac:dyDescent="0.35">
      <c r="A1397" t="s">
        <v>2315</v>
      </c>
      <c r="B1397" t="s">
        <v>2316</v>
      </c>
      <c r="C1397" t="s">
        <v>2317</v>
      </c>
      <c r="D1397">
        <v>95256</v>
      </c>
      <c r="E1397">
        <v>27</v>
      </c>
    </row>
    <row r="1398" spans="1:5" x14ac:dyDescent="0.35">
      <c r="A1398" t="s">
        <v>2028</v>
      </c>
      <c r="B1398" t="s">
        <v>2029</v>
      </c>
      <c r="C1398" t="s">
        <v>2030</v>
      </c>
      <c r="D1398">
        <v>44407.622000000003</v>
      </c>
      <c r="E1398">
        <v>4.53139</v>
      </c>
    </row>
    <row r="1399" spans="1:5" x14ac:dyDescent="0.35">
      <c r="A1399" t="s">
        <v>781</v>
      </c>
      <c r="B1399" t="s">
        <v>780</v>
      </c>
      <c r="C1399" t="s">
        <v>776</v>
      </c>
      <c r="D1399">
        <v>3255.0000000000005</v>
      </c>
      <c r="E1399">
        <v>4.6500000000000004</v>
      </c>
    </row>
    <row r="1400" spans="1:5" x14ac:dyDescent="0.35">
      <c r="A1400" t="s">
        <v>1981</v>
      </c>
      <c r="B1400" t="s">
        <v>1982</v>
      </c>
      <c r="C1400" t="s">
        <v>1934</v>
      </c>
      <c r="D1400">
        <v>308855.39999999997</v>
      </c>
      <c r="E1400">
        <v>308.85539999999997</v>
      </c>
    </row>
    <row r="1401" spans="1:5" x14ac:dyDescent="0.35">
      <c r="A1401" t="s">
        <v>1345</v>
      </c>
      <c r="B1401" t="s">
        <v>1340</v>
      </c>
      <c r="C1401" t="s">
        <v>1341</v>
      </c>
      <c r="D1401">
        <v>83564.437000000005</v>
      </c>
      <c r="E1401">
        <v>162.2261</v>
      </c>
    </row>
    <row r="1402" spans="1:5" x14ac:dyDescent="0.35">
      <c r="A1402" t="s">
        <v>680</v>
      </c>
      <c r="B1402" t="s">
        <v>681</v>
      </c>
      <c r="C1402" t="s">
        <v>681</v>
      </c>
      <c r="D1402">
        <v>112486.01585</v>
      </c>
      <c r="E1402">
        <v>312.31803000000002</v>
      </c>
    </row>
    <row r="1403" spans="1:5" x14ac:dyDescent="0.35">
      <c r="A1403" t="s">
        <v>1755</v>
      </c>
      <c r="B1403" t="s">
        <v>1756</v>
      </c>
      <c r="C1403" t="s">
        <v>1757</v>
      </c>
      <c r="D1403">
        <v>111693.4</v>
      </c>
      <c r="E1403">
        <v>429.59</v>
      </c>
    </row>
    <row r="1404" spans="1:5" x14ac:dyDescent="0.35">
      <c r="A1404" t="s">
        <v>453</v>
      </c>
      <c r="B1404" t="s">
        <v>454</v>
      </c>
      <c r="C1404" t="s">
        <v>448</v>
      </c>
      <c r="D1404">
        <v>4839.9560000000001</v>
      </c>
      <c r="E1404">
        <v>1.09999</v>
      </c>
    </row>
    <row r="1405" spans="1:5" x14ac:dyDescent="0.35">
      <c r="A1405" t="s">
        <v>568</v>
      </c>
      <c r="B1405" t="s">
        <v>569</v>
      </c>
      <c r="C1405" t="s">
        <v>569</v>
      </c>
      <c r="D1405">
        <v>21495.66</v>
      </c>
      <c r="E1405">
        <v>7165.22</v>
      </c>
    </row>
    <row r="1406" spans="1:5" x14ac:dyDescent="0.35">
      <c r="A1406" t="s">
        <v>416</v>
      </c>
      <c r="B1406" t="s">
        <v>417</v>
      </c>
      <c r="C1406" t="s">
        <v>381</v>
      </c>
      <c r="D1406">
        <v>138524.04</v>
      </c>
      <c r="E1406">
        <v>2947.32</v>
      </c>
    </row>
    <row r="1407" spans="1:5" x14ac:dyDescent="0.35">
      <c r="A1407" t="s">
        <v>2377</v>
      </c>
      <c r="D1407">
        <v>776440309.79968226</v>
      </c>
      <c r="E1407">
        <v>8913453.784901984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188"/>
  <sheetViews>
    <sheetView tabSelected="1" zoomScale="70" zoomScaleNormal="70" workbookViewId="0">
      <selection activeCell="M1" sqref="M1"/>
    </sheetView>
  </sheetViews>
  <sheetFormatPr defaultRowHeight="14.5" x14ac:dyDescent="0.35"/>
  <cols>
    <col min="1" max="1" width="8.7265625" style="3"/>
    <col min="2" max="2" width="46" style="3" bestFit="1" customWidth="1"/>
    <col min="3" max="4" width="20.453125" style="3" customWidth="1"/>
    <col min="5" max="5" width="23.08984375" style="3" customWidth="1"/>
    <col min="6" max="6" width="21.81640625" style="3" customWidth="1"/>
    <col min="7" max="16384" width="8.7265625" style="3"/>
  </cols>
  <sheetData>
    <row r="1" spans="1:6" ht="43.5" x14ac:dyDescent="0.35">
      <c r="A1" s="4" t="s">
        <v>2381</v>
      </c>
      <c r="B1" s="4" t="s">
        <v>2387</v>
      </c>
      <c r="C1" s="6" t="s">
        <v>2392</v>
      </c>
      <c r="D1" s="6" t="s">
        <v>2388</v>
      </c>
      <c r="E1" s="6" t="s">
        <v>2389</v>
      </c>
      <c r="F1" s="6" t="s">
        <v>2390</v>
      </c>
    </row>
    <row r="2" spans="1:6" x14ac:dyDescent="0.35">
      <c r="A2" s="5">
        <v>1</v>
      </c>
      <c r="B2" s="5" t="s">
        <v>5</v>
      </c>
      <c r="C2" s="7">
        <v>23335314.710000001</v>
      </c>
      <c r="D2" s="7">
        <f>ROUND(C2*4,2)</f>
        <v>93341258.840000004</v>
      </c>
      <c r="E2" s="7">
        <f>ROUND(D2*60%,2)</f>
        <v>56004755.299999997</v>
      </c>
      <c r="F2" s="7">
        <f>ROUND(D2+E2,2)</f>
        <v>149346014.13999999</v>
      </c>
    </row>
    <row r="3" spans="1:6" x14ac:dyDescent="0.35">
      <c r="A3" s="5">
        <v>2</v>
      </c>
      <c r="B3" s="5" t="s">
        <v>45</v>
      </c>
      <c r="C3" s="7">
        <v>16653.78</v>
      </c>
      <c r="D3" s="7">
        <f t="shared" ref="D3:D66" si="0">ROUND(C3*4,2)</f>
        <v>66615.12</v>
      </c>
      <c r="E3" s="7">
        <f t="shared" ref="E3:E66" si="1">ROUND(D3*60%,2)</f>
        <v>39969.07</v>
      </c>
      <c r="F3" s="7">
        <f t="shared" ref="F3:F66" si="2">ROUND(D3+E3,2)</f>
        <v>106584.19</v>
      </c>
    </row>
    <row r="4" spans="1:6" x14ac:dyDescent="0.35">
      <c r="A4" s="5">
        <v>3</v>
      </c>
      <c r="B4" s="5" t="s">
        <v>49</v>
      </c>
      <c r="C4" s="7">
        <v>729.37</v>
      </c>
      <c r="D4" s="7">
        <f t="shared" si="0"/>
        <v>2917.48</v>
      </c>
      <c r="E4" s="7">
        <f t="shared" si="1"/>
        <v>1750.49</v>
      </c>
      <c r="F4" s="7">
        <f t="shared" si="2"/>
        <v>4667.97</v>
      </c>
    </row>
    <row r="5" spans="1:6" x14ac:dyDescent="0.35">
      <c r="A5" s="5">
        <v>4</v>
      </c>
      <c r="B5" s="5" t="s">
        <v>55</v>
      </c>
      <c r="C5" s="7">
        <v>363762.67</v>
      </c>
      <c r="D5" s="7">
        <f t="shared" si="0"/>
        <v>1455050.68</v>
      </c>
      <c r="E5" s="7">
        <f t="shared" si="1"/>
        <v>873030.41</v>
      </c>
      <c r="F5" s="7">
        <f t="shared" si="2"/>
        <v>2328081.09</v>
      </c>
    </row>
    <row r="6" spans="1:6" x14ac:dyDescent="0.35">
      <c r="A6" s="5">
        <v>5</v>
      </c>
      <c r="B6" s="5" t="s">
        <v>60</v>
      </c>
      <c r="C6" s="7">
        <v>2091796.11</v>
      </c>
      <c r="D6" s="7">
        <f t="shared" si="0"/>
        <v>8367184.4400000004</v>
      </c>
      <c r="E6" s="7">
        <f t="shared" si="1"/>
        <v>5020310.66</v>
      </c>
      <c r="F6" s="7">
        <f t="shared" si="2"/>
        <v>13387495.1</v>
      </c>
    </row>
    <row r="7" spans="1:6" x14ac:dyDescent="0.35">
      <c r="A7" s="5">
        <v>6</v>
      </c>
      <c r="B7" s="5" t="s">
        <v>68</v>
      </c>
      <c r="C7" s="7">
        <v>344026.57</v>
      </c>
      <c r="D7" s="7">
        <f t="shared" si="0"/>
        <v>1376106.28</v>
      </c>
      <c r="E7" s="7">
        <f t="shared" si="1"/>
        <v>825663.77</v>
      </c>
      <c r="F7" s="7">
        <f t="shared" si="2"/>
        <v>2201770.0499999998</v>
      </c>
    </row>
    <row r="8" spans="1:6" x14ac:dyDescent="0.35">
      <c r="A8" s="5">
        <v>7</v>
      </c>
      <c r="B8" s="5" t="s">
        <v>78</v>
      </c>
      <c r="C8" s="7">
        <v>13234109.470000001</v>
      </c>
      <c r="D8" s="7">
        <f t="shared" si="0"/>
        <v>52936437.880000003</v>
      </c>
      <c r="E8" s="7">
        <f t="shared" si="1"/>
        <v>31761862.73</v>
      </c>
      <c r="F8" s="7">
        <f t="shared" si="2"/>
        <v>84698300.609999999</v>
      </c>
    </row>
    <row r="9" spans="1:6" x14ac:dyDescent="0.35">
      <c r="A9" s="5">
        <v>8</v>
      </c>
      <c r="B9" s="5" t="s">
        <v>92</v>
      </c>
      <c r="C9" s="7">
        <v>117376.99</v>
      </c>
      <c r="D9" s="7">
        <f t="shared" si="0"/>
        <v>469507.96</v>
      </c>
      <c r="E9" s="7">
        <f t="shared" si="1"/>
        <v>281704.78000000003</v>
      </c>
      <c r="F9" s="7">
        <f t="shared" si="2"/>
        <v>751212.74</v>
      </c>
    </row>
    <row r="10" spans="1:6" x14ac:dyDescent="0.35">
      <c r="A10" s="5">
        <v>9</v>
      </c>
      <c r="B10" s="5" t="s">
        <v>100</v>
      </c>
      <c r="C10" s="7">
        <v>370194.48</v>
      </c>
      <c r="D10" s="7">
        <f t="shared" si="0"/>
        <v>1480777.92</v>
      </c>
      <c r="E10" s="7">
        <f t="shared" si="1"/>
        <v>888466.75</v>
      </c>
      <c r="F10" s="7">
        <f t="shared" si="2"/>
        <v>2369244.67</v>
      </c>
    </row>
    <row r="11" spans="1:6" x14ac:dyDescent="0.35">
      <c r="A11" s="5">
        <v>10</v>
      </c>
      <c r="B11" s="5" t="s">
        <v>145</v>
      </c>
      <c r="C11" s="7">
        <v>127224</v>
      </c>
      <c r="D11" s="7">
        <f t="shared" si="0"/>
        <v>508896</v>
      </c>
      <c r="E11" s="7">
        <f t="shared" si="1"/>
        <v>305337.59999999998</v>
      </c>
      <c r="F11" s="7">
        <f t="shared" si="2"/>
        <v>814233.59999999998</v>
      </c>
    </row>
    <row r="12" spans="1:6" x14ac:dyDescent="0.35">
      <c r="A12" s="5">
        <v>11</v>
      </c>
      <c r="B12" s="5" t="s">
        <v>148</v>
      </c>
      <c r="C12" s="7">
        <v>3751884.74</v>
      </c>
      <c r="D12" s="7">
        <f t="shared" si="0"/>
        <v>15007538.960000001</v>
      </c>
      <c r="E12" s="7">
        <f t="shared" si="1"/>
        <v>9004523.3800000008</v>
      </c>
      <c r="F12" s="7">
        <f t="shared" si="2"/>
        <v>24012062.34</v>
      </c>
    </row>
    <row r="13" spans="1:6" x14ac:dyDescent="0.35">
      <c r="A13" s="5">
        <v>12</v>
      </c>
      <c r="B13" s="5" t="s">
        <v>158</v>
      </c>
      <c r="C13" s="7">
        <v>2896009.33</v>
      </c>
      <c r="D13" s="7">
        <f t="shared" si="0"/>
        <v>11584037.32</v>
      </c>
      <c r="E13" s="7">
        <f t="shared" si="1"/>
        <v>6950422.3899999997</v>
      </c>
      <c r="F13" s="7">
        <f t="shared" si="2"/>
        <v>18534459.710000001</v>
      </c>
    </row>
    <row r="14" spans="1:6" x14ac:dyDescent="0.35">
      <c r="A14" s="5">
        <v>13</v>
      </c>
      <c r="B14" s="5" t="s">
        <v>170</v>
      </c>
      <c r="C14" s="7">
        <v>10501333.74</v>
      </c>
      <c r="D14" s="7">
        <f t="shared" si="0"/>
        <v>42005334.960000001</v>
      </c>
      <c r="E14" s="7">
        <f t="shared" si="1"/>
        <v>25203200.98</v>
      </c>
      <c r="F14" s="7">
        <f t="shared" si="2"/>
        <v>67208535.939999998</v>
      </c>
    </row>
    <row r="15" spans="1:6" x14ac:dyDescent="0.35">
      <c r="A15" s="5">
        <v>14</v>
      </c>
      <c r="B15" s="5" t="s">
        <v>177</v>
      </c>
      <c r="C15" s="7">
        <v>7786</v>
      </c>
      <c r="D15" s="7">
        <f t="shared" si="0"/>
        <v>31144</v>
      </c>
      <c r="E15" s="7">
        <f t="shared" si="1"/>
        <v>18686.400000000001</v>
      </c>
      <c r="F15" s="7">
        <f t="shared" si="2"/>
        <v>49830.400000000001</v>
      </c>
    </row>
    <row r="16" spans="1:6" x14ac:dyDescent="0.35">
      <c r="A16" s="5">
        <v>15</v>
      </c>
      <c r="B16" s="5" t="s">
        <v>180</v>
      </c>
      <c r="C16" s="7">
        <v>12552253.060000001</v>
      </c>
      <c r="D16" s="7">
        <f t="shared" si="0"/>
        <v>50209012.240000002</v>
      </c>
      <c r="E16" s="7">
        <f t="shared" si="1"/>
        <v>30125407.34</v>
      </c>
      <c r="F16" s="7">
        <f t="shared" si="2"/>
        <v>80334419.579999998</v>
      </c>
    </row>
    <row r="17" spans="1:6" x14ac:dyDescent="0.35">
      <c r="A17" s="5">
        <v>16</v>
      </c>
      <c r="B17" s="5" t="s">
        <v>209</v>
      </c>
      <c r="C17" s="7">
        <v>1602605.36</v>
      </c>
      <c r="D17" s="7">
        <f t="shared" si="0"/>
        <v>6410421.4400000004</v>
      </c>
      <c r="E17" s="7">
        <f t="shared" si="1"/>
        <v>3846252.86</v>
      </c>
      <c r="F17" s="7">
        <f t="shared" si="2"/>
        <v>10256674.300000001</v>
      </c>
    </row>
    <row r="18" spans="1:6" x14ac:dyDescent="0.35">
      <c r="A18" s="5">
        <v>17</v>
      </c>
      <c r="B18" s="5" t="s">
        <v>220</v>
      </c>
      <c r="C18" s="7">
        <v>826324.52</v>
      </c>
      <c r="D18" s="7">
        <f t="shared" si="0"/>
        <v>3305298.08</v>
      </c>
      <c r="E18" s="7">
        <f t="shared" si="1"/>
        <v>1983178.85</v>
      </c>
      <c r="F18" s="7">
        <f t="shared" si="2"/>
        <v>5288476.93</v>
      </c>
    </row>
    <row r="19" spans="1:6" x14ac:dyDescent="0.35">
      <c r="A19" s="5">
        <v>18</v>
      </c>
      <c r="B19" s="5" t="s">
        <v>230</v>
      </c>
      <c r="C19" s="7">
        <v>206548.75</v>
      </c>
      <c r="D19" s="7">
        <f t="shared" si="0"/>
        <v>826195</v>
      </c>
      <c r="E19" s="7">
        <f t="shared" si="1"/>
        <v>495717</v>
      </c>
      <c r="F19" s="7">
        <f t="shared" si="2"/>
        <v>1321912</v>
      </c>
    </row>
    <row r="20" spans="1:6" x14ac:dyDescent="0.35">
      <c r="A20" s="5">
        <v>19</v>
      </c>
      <c r="B20" s="5" t="s">
        <v>233</v>
      </c>
      <c r="C20" s="7">
        <v>111718.15</v>
      </c>
      <c r="D20" s="7">
        <f t="shared" si="0"/>
        <v>446872.6</v>
      </c>
      <c r="E20" s="7">
        <f t="shared" si="1"/>
        <v>268123.56</v>
      </c>
      <c r="F20" s="7">
        <f t="shared" si="2"/>
        <v>714996.16</v>
      </c>
    </row>
    <row r="21" spans="1:6" x14ac:dyDescent="0.35">
      <c r="A21" s="5">
        <v>20</v>
      </c>
      <c r="B21" s="5" t="s">
        <v>255</v>
      </c>
      <c r="C21" s="7">
        <v>9503406.0800000001</v>
      </c>
      <c r="D21" s="7">
        <f t="shared" si="0"/>
        <v>38013624.32</v>
      </c>
      <c r="E21" s="7">
        <f t="shared" si="1"/>
        <v>22808174.59</v>
      </c>
      <c r="F21" s="7">
        <f t="shared" si="2"/>
        <v>60821798.909999996</v>
      </c>
    </row>
    <row r="22" spans="1:6" x14ac:dyDescent="0.35">
      <c r="A22" s="5">
        <v>21</v>
      </c>
      <c r="B22" s="5" t="s">
        <v>268</v>
      </c>
      <c r="C22" s="7">
        <v>14958554.82</v>
      </c>
      <c r="D22" s="7">
        <f t="shared" si="0"/>
        <v>59834219.280000001</v>
      </c>
      <c r="E22" s="7">
        <f t="shared" si="1"/>
        <v>35900531.57</v>
      </c>
      <c r="F22" s="7">
        <f t="shared" si="2"/>
        <v>95734750.849999994</v>
      </c>
    </row>
    <row r="23" spans="1:6" x14ac:dyDescent="0.35">
      <c r="A23" s="5">
        <v>22</v>
      </c>
      <c r="B23" s="5" t="s">
        <v>318</v>
      </c>
      <c r="C23" s="7">
        <v>15783.2</v>
      </c>
      <c r="D23" s="7">
        <f t="shared" si="0"/>
        <v>63132.800000000003</v>
      </c>
      <c r="E23" s="7">
        <f t="shared" si="1"/>
        <v>37879.68</v>
      </c>
      <c r="F23" s="7">
        <f t="shared" si="2"/>
        <v>101012.48</v>
      </c>
    </row>
    <row r="24" spans="1:6" x14ac:dyDescent="0.35">
      <c r="A24" s="5">
        <v>23</v>
      </c>
      <c r="B24" s="5" t="s">
        <v>323</v>
      </c>
      <c r="C24" s="7">
        <v>875990.34</v>
      </c>
      <c r="D24" s="7">
        <f t="shared" si="0"/>
        <v>3503961.36</v>
      </c>
      <c r="E24" s="7">
        <f t="shared" si="1"/>
        <v>2102376.8199999998</v>
      </c>
      <c r="F24" s="7">
        <f t="shared" si="2"/>
        <v>5606338.1799999997</v>
      </c>
    </row>
    <row r="25" spans="1:6" x14ac:dyDescent="0.35">
      <c r="A25" s="5">
        <v>24</v>
      </c>
      <c r="B25" s="5" t="s">
        <v>355</v>
      </c>
      <c r="C25" s="7">
        <v>59494.64</v>
      </c>
      <c r="D25" s="7">
        <f t="shared" si="0"/>
        <v>237978.56</v>
      </c>
      <c r="E25" s="7">
        <f t="shared" si="1"/>
        <v>142787.14000000001</v>
      </c>
      <c r="F25" s="7">
        <f t="shared" si="2"/>
        <v>380765.7</v>
      </c>
    </row>
    <row r="26" spans="1:6" x14ac:dyDescent="0.35">
      <c r="A26" s="5">
        <v>25</v>
      </c>
      <c r="B26" s="5" t="s">
        <v>365</v>
      </c>
      <c r="C26" s="7">
        <v>1074600</v>
      </c>
      <c r="D26" s="7">
        <f t="shared" si="0"/>
        <v>4298400</v>
      </c>
      <c r="E26" s="7">
        <f t="shared" si="1"/>
        <v>2579040</v>
      </c>
      <c r="F26" s="7">
        <f t="shared" si="2"/>
        <v>6877440</v>
      </c>
    </row>
    <row r="27" spans="1:6" x14ac:dyDescent="0.35">
      <c r="A27" s="5">
        <v>26</v>
      </c>
      <c r="B27" s="5" t="s">
        <v>381</v>
      </c>
      <c r="C27" s="7">
        <v>12135408.49</v>
      </c>
      <c r="D27" s="7">
        <f t="shared" si="0"/>
        <v>48541633.960000001</v>
      </c>
      <c r="E27" s="7">
        <f t="shared" si="1"/>
        <v>29124980.379999999</v>
      </c>
      <c r="F27" s="7">
        <f t="shared" si="2"/>
        <v>77666614.340000004</v>
      </c>
    </row>
    <row r="28" spans="1:6" x14ac:dyDescent="0.35">
      <c r="A28" s="5">
        <v>27</v>
      </c>
      <c r="B28" s="5" t="s">
        <v>426</v>
      </c>
      <c r="C28" s="7">
        <v>50388</v>
      </c>
      <c r="D28" s="7">
        <f t="shared" si="0"/>
        <v>201552</v>
      </c>
      <c r="E28" s="7">
        <f t="shared" si="1"/>
        <v>120931.2</v>
      </c>
      <c r="F28" s="7">
        <f t="shared" si="2"/>
        <v>322483.20000000001</v>
      </c>
    </row>
    <row r="29" spans="1:6" x14ac:dyDescent="0.35">
      <c r="A29" s="5">
        <v>28</v>
      </c>
      <c r="B29" s="5" t="s">
        <v>429</v>
      </c>
      <c r="C29" s="7">
        <v>2862024.98</v>
      </c>
      <c r="D29" s="7">
        <f t="shared" si="0"/>
        <v>11448099.92</v>
      </c>
      <c r="E29" s="7">
        <f t="shared" si="1"/>
        <v>6868859.9500000002</v>
      </c>
      <c r="F29" s="7">
        <f t="shared" si="2"/>
        <v>18316959.870000001</v>
      </c>
    </row>
    <row r="30" spans="1:6" x14ac:dyDescent="0.35">
      <c r="A30" s="5">
        <v>29</v>
      </c>
      <c r="B30" s="5" t="s">
        <v>432</v>
      </c>
      <c r="C30" s="7">
        <v>8725317</v>
      </c>
      <c r="D30" s="7">
        <f t="shared" si="0"/>
        <v>34901268</v>
      </c>
      <c r="E30" s="7">
        <f t="shared" si="1"/>
        <v>20940760.800000001</v>
      </c>
      <c r="F30" s="7">
        <f t="shared" si="2"/>
        <v>55842028.799999997</v>
      </c>
    </row>
    <row r="31" spans="1:6" x14ac:dyDescent="0.35">
      <c r="A31" s="5">
        <v>30</v>
      </c>
      <c r="B31" s="5" t="s">
        <v>448</v>
      </c>
      <c r="C31" s="7">
        <v>74240.039999999994</v>
      </c>
      <c r="D31" s="7">
        <f t="shared" si="0"/>
        <v>296960.15999999997</v>
      </c>
      <c r="E31" s="7">
        <f t="shared" si="1"/>
        <v>178176.1</v>
      </c>
      <c r="F31" s="7">
        <f t="shared" si="2"/>
        <v>475136.26</v>
      </c>
    </row>
    <row r="32" spans="1:6" x14ac:dyDescent="0.35">
      <c r="A32" s="5">
        <v>31</v>
      </c>
      <c r="B32" s="5" t="s">
        <v>457</v>
      </c>
      <c r="C32" s="7">
        <v>13480147.5</v>
      </c>
      <c r="D32" s="7">
        <f t="shared" si="0"/>
        <v>53920590</v>
      </c>
      <c r="E32" s="7">
        <f t="shared" si="1"/>
        <v>32352354</v>
      </c>
      <c r="F32" s="7">
        <f t="shared" si="2"/>
        <v>86272944</v>
      </c>
    </row>
    <row r="33" spans="1:6" x14ac:dyDescent="0.35">
      <c r="A33" s="5">
        <v>32</v>
      </c>
      <c r="B33" s="5" t="s">
        <v>461</v>
      </c>
      <c r="C33" s="7">
        <v>308826.96000000002</v>
      </c>
      <c r="D33" s="7">
        <f t="shared" si="0"/>
        <v>1235307.8400000001</v>
      </c>
      <c r="E33" s="7">
        <f t="shared" si="1"/>
        <v>741184.7</v>
      </c>
      <c r="F33" s="7">
        <f t="shared" si="2"/>
        <v>1976492.54</v>
      </c>
    </row>
    <row r="34" spans="1:6" x14ac:dyDescent="0.35">
      <c r="A34" s="5">
        <v>33</v>
      </c>
      <c r="B34" s="5" t="s">
        <v>467</v>
      </c>
      <c r="C34" s="7">
        <v>3706330.64</v>
      </c>
      <c r="D34" s="7">
        <f t="shared" si="0"/>
        <v>14825322.560000001</v>
      </c>
      <c r="E34" s="7">
        <f t="shared" si="1"/>
        <v>8895193.5399999991</v>
      </c>
      <c r="F34" s="7">
        <f t="shared" si="2"/>
        <v>23720516.100000001</v>
      </c>
    </row>
    <row r="35" spans="1:6" x14ac:dyDescent="0.35">
      <c r="A35" s="5">
        <v>34</v>
      </c>
      <c r="B35" s="5" t="s">
        <v>475</v>
      </c>
      <c r="C35" s="7">
        <v>1562045.6</v>
      </c>
      <c r="D35" s="7">
        <f t="shared" si="0"/>
        <v>6248182.4000000004</v>
      </c>
      <c r="E35" s="7">
        <f t="shared" si="1"/>
        <v>3748909.44</v>
      </c>
      <c r="F35" s="7">
        <f t="shared" si="2"/>
        <v>9997091.8399999999</v>
      </c>
    </row>
    <row r="36" spans="1:6" x14ac:dyDescent="0.35">
      <c r="A36" s="5">
        <v>35</v>
      </c>
      <c r="B36" s="5" t="s">
        <v>481</v>
      </c>
      <c r="C36" s="7">
        <v>2006440.8</v>
      </c>
      <c r="D36" s="7">
        <f t="shared" si="0"/>
        <v>8025763.2000000002</v>
      </c>
      <c r="E36" s="7">
        <f t="shared" si="1"/>
        <v>4815457.92</v>
      </c>
      <c r="F36" s="7">
        <f t="shared" si="2"/>
        <v>12841221.119999999</v>
      </c>
    </row>
    <row r="37" spans="1:6" x14ac:dyDescent="0.35">
      <c r="A37" s="5">
        <v>36</v>
      </c>
      <c r="B37" s="5" t="s">
        <v>484</v>
      </c>
      <c r="C37" s="7">
        <v>7628929.6299999999</v>
      </c>
      <c r="D37" s="7">
        <f t="shared" si="0"/>
        <v>30515718.52</v>
      </c>
      <c r="E37" s="7">
        <f t="shared" si="1"/>
        <v>18309431.109999999</v>
      </c>
      <c r="F37" s="7">
        <f t="shared" si="2"/>
        <v>48825149.630000003</v>
      </c>
    </row>
    <row r="38" spans="1:6" x14ac:dyDescent="0.35">
      <c r="A38" s="5">
        <v>37</v>
      </c>
      <c r="B38" s="5" t="s">
        <v>527</v>
      </c>
      <c r="C38" s="7">
        <v>34144288.140000001</v>
      </c>
      <c r="D38" s="7">
        <f t="shared" si="0"/>
        <v>136577152.56</v>
      </c>
      <c r="E38" s="7">
        <f t="shared" si="1"/>
        <v>81946291.540000007</v>
      </c>
      <c r="F38" s="7">
        <f t="shared" si="2"/>
        <v>218523444.09999999</v>
      </c>
    </row>
    <row r="39" spans="1:6" x14ac:dyDescent="0.35">
      <c r="A39" s="5">
        <v>38</v>
      </c>
      <c r="B39" s="5" t="s">
        <v>559</v>
      </c>
      <c r="C39" s="7">
        <v>12283.13</v>
      </c>
      <c r="D39" s="7">
        <f t="shared" si="0"/>
        <v>49132.52</v>
      </c>
      <c r="E39" s="7">
        <f t="shared" si="1"/>
        <v>29479.51</v>
      </c>
      <c r="F39" s="7">
        <f t="shared" si="2"/>
        <v>78612.03</v>
      </c>
    </row>
    <row r="40" spans="1:6" x14ac:dyDescent="0.35">
      <c r="A40" s="5">
        <v>39</v>
      </c>
      <c r="B40" s="5" t="s">
        <v>564</v>
      </c>
      <c r="C40" s="7">
        <v>8477</v>
      </c>
      <c r="D40" s="7">
        <f t="shared" si="0"/>
        <v>33908</v>
      </c>
      <c r="E40" s="7">
        <f t="shared" si="1"/>
        <v>20344.8</v>
      </c>
      <c r="F40" s="7">
        <f t="shared" si="2"/>
        <v>54252.800000000003</v>
      </c>
    </row>
    <row r="41" spans="1:6" x14ac:dyDescent="0.35">
      <c r="A41" s="5">
        <v>40</v>
      </c>
      <c r="B41" s="5" t="s">
        <v>567</v>
      </c>
      <c r="C41" s="7">
        <v>5259.31</v>
      </c>
      <c r="D41" s="7">
        <f t="shared" si="0"/>
        <v>21037.24</v>
      </c>
      <c r="E41" s="7">
        <f t="shared" si="1"/>
        <v>12622.34</v>
      </c>
      <c r="F41" s="7">
        <f t="shared" si="2"/>
        <v>33659.58</v>
      </c>
    </row>
    <row r="42" spans="1:6" x14ac:dyDescent="0.35">
      <c r="A42" s="5">
        <v>41</v>
      </c>
      <c r="B42" s="5" t="s">
        <v>569</v>
      </c>
      <c r="C42" s="7">
        <v>21495.66</v>
      </c>
      <c r="D42" s="7">
        <f t="shared" si="0"/>
        <v>85982.64</v>
      </c>
      <c r="E42" s="7">
        <f t="shared" si="1"/>
        <v>51589.58</v>
      </c>
      <c r="F42" s="7">
        <f t="shared" si="2"/>
        <v>137572.22</v>
      </c>
    </row>
    <row r="43" spans="1:6" x14ac:dyDescent="0.35">
      <c r="A43" s="5">
        <v>42</v>
      </c>
      <c r="B43" s="5" t="s">
        <v>572</v>
      </c>
      <c r="C43" s="7">
        <v>7799731.6799999997</v>
      </c>
      <c r="D43" s="7">
        <f t="shared" si="0"/>
        <v>31198926.719999999</v>
      </c>
      <c r="E43" s="7">
        <f t="shared" si="1"/>
        <v>18719356.030000001</v>
      </c>
      <c r="F43" s="7">
        <f t="shared" si="2"/>
        <v>49918282.75</v>
      </c>
    </row>
    <row r="44" spans="1:6" x14ac:dyDescent="0.35">
      <c r="A44" s="5">
        <v>43</v>
      </c>
      <c r="B44" s="5" t="s">
        <v>579</v>
      </c>
      <c r="C44" s="7">
        <v>706267.12</v>
      </c>
      <c r="D44" s="7">
        <f t="shared" si="0"/>
        <v>2825068.48</v>
      </c>
      <c r="E44" s="7">
        <f t="shared" si="1"/>
        <v>1695041.09</v>
      </c>
      <c r="F44" s="7">
        <f t="shared" si="2"/>
        <v>4520109.57</v>
      </c>
    </row>
    <row r="45" spans="1:6" x14ac:dyDescent="0.35">
      <c r="A45" s="5">
        <v>44</v>
      </c>
      <c r="B45" s="5" t="s">
        <v>581</v>
      </c>
      <c r="C45" s="7">
        <v>21836.95</v>
      </c>
      <c r="D45" s="7">
        <f t="shared" si="0"/>
        <v>87347.8</v>
      </c>
      <c r="E45" s="7">
        <f t="shared" si="1"/>
        <v>52408.68</v>
      </c>
      <c r="F45" s="7">
        <f t="shared" si="2"/>
        <v>139756.48000000001</v>
      </c>
    </row>
    <row r="46" spans="1:6" x14ac:dyDescent="0.35">
      <c r="A46" s="5">
        <v>45</v>
      </c>
      <c r="B46" s="5" t="s">
        <v>583</v>
      </c>
      <c r="C46" s="7">
        <v>4977.3999999999996</v>
      </c>
      <c r="D46" s="7">
        <f t="shared" si="0"/>
        <v>19909.599999999999</v>
      </c>
      <c r="E46" s="7">
        <f t="shared" si="1"/>
        <v>11945.76</v>
      </c>
      <c r="F46" s="7">
        <f t="shared" si="2"/>
        <v>31855.360000000001</v>
      </c>
    </row>
    <row r="47" spans="1:6" x14ac:dyDescent="0.35">
      <c r="A47" s="5">
        <v>46</v>
      </c>
      <c r="B47" s="5" t="s">
        <v>588</v>
      </c>
      <c r="C47" s="7">
        <v>5409926.9199999999</v>
      </c>
      <c r="D47" s="7">
        <f t="shared" si="0"/>
        <v>21639707.68</v>
      </c>
      <c r="E47" s="7">
        <f t="shared" si="1"/>
        <v>12983824.609999999</v>
      </c>
      <c r="F47" s="7">
        <f t="shared" si="2"/>
        <v>34623532.289999999</v>
      </c>
    </row>
    <row r="48" spans="1:6" x14ac:dyDescent="0.35">
      <c r="A48" s="5">
        <v>47</v>
      </c>
      <c r="B48" s="5" t="s">
        <v>630</v>
      </c>
      <c r="C48" s="7">
        <v>2910.18</v>
      </c>
      <c r="D48" s="7">
        <f t="shared" si="0"/>
        <v>11640.72</v>
      </c>
      <c r="E48" s="7">
        <f t="shared" si="1"/>
        <v>6984.43</v>
      </c>
      <c r="F48" s="7">
        <f t="shared" si="2"/>
        <v>18625.150000000001</v>
      </c>
    </row>
    <row r="49" spans="1:6" x14ac:dyDescent="0.35">
      <c r="A49" s="5">
        <v>48</v>
      </c>
      <c r="B49" s="5" t="s">
        <v>632</v>
      </c>
      <c r="C49" s="7">
        <v>74324.850000000006</v>
      </c>
      <c r="D49" s="7">
        <f t="shared" si="0"/>
        <v>297299.40000000002</v>
      </c>
      <c r="E49" s="7">
        <f t="shared" si="1"/>
        <v>178379.64</v>
      </c>
      <c r="F49" s="7">
        <f t="shared" si="2"/>
        <v>475679.04</v>
      </c>
    </row>
    <row r="50" spans="1:6" x14ac:dyDescent="0.35">
      <c r="A50" s="5">
        <v>49</v>
      </c>
      <c r="B50" s="5" t="s">
        <v>635</v>
      </c>
      <c r="C50" s="7">
        <v>1649836.87</v>
      </c>
      <c r="D50" s="7">
        <f t="shared" si="0"/>
        <v>6599347.4800000004</v>
      </c>
      <c r="E50" s="7">
        <f t="shared" si="1"/>
        <v>3959608.49</v>
      </c>
      <c r="F50" s="7">
        <f t="shared" si="2"/>
        <v>10558955.970000001</v>
      </c>
    </row>
    <row r="51" spans="1:6" x14ac:dyDescent="0.35">
      <c r="A51" s="5">
        <v>50</v>
      </c>
      <c r="B51" s="5" t="s">
        <v>652</v>
      </c>
      <c r="C51" s="7">
        <v>11472378.6</v>
      </c>
      <c r="D51" s="7">
        <f t="shared" si="0"/>
        <v>45889514.399999999</v>
      </c>
      <c r="E51" s="7">
        <f t="shared" si="1"/>
        <v>27533708.640000001</v>
      </c>
      <c r="F51" s="7">
        <f t="shared" si="2"/>
        <v>73423223.040000007</v>
      </c>
    </row>
    <row r="52" spans="1:6" x14ac:dyDescent="0.35">
      <c r="A52" s="5">
        <v>51</v>
      </c>
      <c r="B52" s="5" t="s">
        <v>669</v>
      </c>
      <c r="C52" s="7">
        <v>1620</v>
      </c>
      <c r="D52" s="7">
        <f t="shared" si="0"/>
        <v>6480</v>
      </c>
      <c r="E52" s="7">
        <f t="shared" si="1"/>
        <v>3888</v>
      </c>
      <c r="F52" s="7">
        <f t="shared" si="2"/>
        <v>10368</v>
      </c>
    </row>
    <row r="53" spans="1:6" x14ac:dyDescent="0.35">
      <c r="A53" s="5">
        <v>52</v>
      </c>
      <c r="B53" s="5" t="s">
        <v>672</v>
      </c>
      <c r="C53" s="7">
        <v>18319803.219999999</v>
      </c>
      <c r="D53" s="7">
        <f t="shared" si="0"/>
        <v>73279212.879999995</v>
      </c>
      <c r="E53" s="7">
        <f t="shared" si="1"/>
        <v>43967527.729999997</v>
      </c>
      <c r="F53" s="7">
        <f t="shared" si="2"/>
        <v>117246740.61</v>
      </c>
    </row>
    <row r="54" spans="1:6" x14ac:dyDescent="0.35">
      <c r="A54" s="5">
        <v>53</v>
      </c>
      <c r="B54" s="5" t="s">
        <v>681</v>
      </c>
      <c r="C54" s="7">
        <v>112486.02</v>
      </c>
      <c r="D54" s="7">
        <f t="shared" si="0"/>
        <v>449944.08</v>
      </c>
      <c r="E54" s="7">
        <f t="shared" si="1"/>
        <v>269966.45</v>
      </c>
      <c r="F54" s="7">
        <f t="shared" si="2"/>
        <v>719910.53</v>
      </c>
    </row>
    <row r="55" spans="1:6" x14ac:dyDescent="0.35">
      <c r="A55" s="5">
        <v>54</v>
      </c>
      <c r="B55" s="5" t="s">
        <v>684</v>
      </c>
      <c r="C55" s="7">
        <v>3276.76</v>
      </c>
      <c r="D55" s="7">
        <f t="shared" si="0"/>
        <v>13107.04</v>
      </c>
      <c r="E55" s="7">
        <f t="shared" si="1"/>
        <v>7864.22</v>
      </c>
      <c r="F55" s="7">
        <f t="shared" si="2"/>
        <v>20971.259999999998</v>
      </c>
    </row>
    <row r="56" spans="1:6" x14ac:dyDescent="0.35">
      <c r="A56" s="5">
        <v>55</v>
      </c>
      <c r="B56" s="5" t="s">
        <v>687</v>
      </c>
      <c r="C56" s="7">
        <v>1059304.8700000001</v>
      </c>
      <c r="D56" s="7">
        <f t="shared" si="0"/>
        <v>4237219.4800000004</v>
      </c>
      <c r="E56" s="7">
        <f t="shared" si="1"/>
        <v>2542331.69</v>
      </c>
      <c r="F56" s="7">
        <f t="shared" si="2"/>
        <v>6779551.1699999999</v>
      </c>
    </row>
    <row r="57" spans="1:6" x14ac:dyDescent="0.35">
      <c r="A57" s="5">
        <v>56</v>
      </c>
      <c r="B57" s="5" t="s">
        <v>693</v>
      </c>
      <c r="C57" s="7">
        <v>1246.79</v>
      </c>
      <c r="D57" s="7">
        <f t="shared" si="0"/>
        <v>4987.16</v>
      </c>
      <c r="E57" s="7">
        <f t="shared" si="1"/>
        <v>2992.3</v>
      </c>
      <c r="F57" s="7">
        <f t="shared" si="2"/>
        <v>7979.46</v>
      </c>
    </row>
    <row r="58" spans="1:6" x14ac:dyDescent="0.35">
      <c r="A58" s="5">
        <v>57</v>
      </c>
      <c r="B58" s="5" t="s">
        <v>696</v>
      </c>
      <c r="C58" s="7">
        <v>314862.83</v>
      </c>
      <c r="D58" s="7">
        <f t="shared" si="0"/>
        <v>1259451.32</v>
      </c>
      <c r="E58" s="7">
        <f t="shared" si="1"/>
        <v>755670.79</v>
      </c>
      <c r="F58" s="7">
        <f t="shared" si="2"/>
        <v>2015122.11</v>
      </c>
    </row>
    <row r="59" spans="1:6" x14ac:dyDescent="0.35">
      <c r="A59" s="5">
        <v>58</v>
      </c>
      <c r="B59" s="5" t="s">
        <v>710</v>
      </c>
      <c r="C59" s="7">
        <v>2500373.7999999998</v>
      </c>
      <c r="D59" s="7">
        <f t="shared" si="0"/>
        <v>10001495.199999999</v>
      </c>
      <c r="E59" s="7">
        <f t="shared" si="1"/>
        <v>6000897.1200000001</v>
      </c>
      <c r="F59" s="7">
        <f t="shared" si="2"/>
        <v>16002392.32</v>
      </c>
    </row>
    <row r="60" spans="1:6" x14ac:dyDescent="0.35">
      <c r="A60" s="5">
        <v>59</v>
      </c>
      <c r="B60" s="5" t="s">
        <v>734</v>
      </c>
      <c r="C60" s="7">
        <v>26254150.309999999</v>
      </c>
      <c r="D60" s="7">
        <f t="shared" si="0"/>
        <v>105016601.23999999</v>
      </c>
      <c r="E60" s="7">
        <f t="shared" si="1"/>
        <v>63009960.740000002</v>
      </c>
      <c r="F60" s="7">
        <f t="shared" si="2"/>
        <v>168026561.97999999</v>
      </c>
    </row>
    <row r="61" spans="1:6" x14ac:dyDescent="0.35">
      <c r="A61" s="5">
        <v>60</v>
      </c>
      <c r="B61" s="5" t="s">
        <v>776</v>
      </c>
      <c r="C61" s="7">
        <v>475496.15</v>
      </c>
      <c r="D61" s="7">
        <f t="shared" si="0"/>
        <v>1901984.6</v>
      </c>
      <c r="E61" s="7">
        <f t="shared" si="1"/>
        <v>1141190.76</v>
      </c>
      <c r="F61" s="7">
        <f t="shared" si="2"/>
        <v>3043175.36</v>
      </c>
    </row>
    <row r="62" spans="1:6" x14ac:dyDescent="0.35">
      <c r="A62" s="5">
        <v>61</v>
      </c>
      <c r="B62" s="5" t="s">
        <v>784</v>
      </c>
      <c r="C62" s="7">
        <v>61231.8</v>
      </c>
      <c r="D62" s="7">
        <f t="shared" si="0"/>
        <v>244927.2</v>
      </c>
      <c r="E62" s="7">
        <f t="shared" si="1"/>
        <v>146956.32</v>
      </c>
      <c r="F62" s="7">
        <f t="shared" si="2"/>
        <v>391883.52000000002</v>
      </c>
    </row>
    <row r="63" spans="1:6" x14ac:dyDescent="0.35">
      <c r="A63" s="5">
        <v>62</v>
      </c>
      <c r="B63" s="5" t="s">
        <v>790</v>
      </c>
      <c r="C63" s="7">
        <v>21642802.640000001</v>
      </c>
      <c r="D63" s="7">
        <f t="shared" si="0"/>
        <v>86571210.560000002</v>
      </c>
      <c r="E63" s="7">
        <f t="shared" si="1"/>
        <v>51942726.340000004</v>
      </c>
      <c r="F63" s="7">
        <f t="shared" si="2"/>
        <v>138513936.90000001</v>
      </c>
    </row>
    <row r="64" spans="1:6" x14ac:dyDescent="0.35">
      <c r="A64" s="5">
        <v>63</v>
      </c>
      <c r="B64" s="5" t="s">
        <v>824</v>
      </c>
      <c r="C64" s="7">
        <v>154653.76000000001</v>
      </c>
      <c r="D64" s="7">
        <f t="shared" si="0"/>
        <v>618615.04000000004</v>
      </c>
      <c r="E64" s="7">
        <f t="shared" si="1"/>
        <v>371169.02</v>
      </c>
      <c r="F64" s="7">
        <f t="shared" si="2"/>
        <v>989784.06</v>
      </c>
    </row>
    <row r="65" spans="1:6" x14ac:dyDescent="0.35">
      <c r="A65" s="5">
        <v>64</v>
      </c>
      <c r="B65" s="5" t="s">
        <v>826</v>
      </c>
      <c r="C65" s="7">
        <v>1380</v>
      </c>
      <c r="D65" s="7">
        <f t="shared" si="0"/>
        <v>5520</v>
      </c>
      <c r="E65" s="7">
        <f t="shared" si="1"/>
        <v>3312</v>
      </c>
      <c r="F65" s="7">
        <f t="shared" si="2"/>
        <v>8832</v>
      </c>
    </row>
    <row r="66" spans="1:6" x14ac:dyDescent="0.35">
      <c r="A66" s="5">
        <v>65</v>
      </c>
      <c r="B66" s="5" t="s">
        <v>829</v>
      </c>
      <c r="C66" s="7">
        <v>2576</v>
      </c>
      <c r="D66" s="7">
        <f t="shared" si="0"/>
        <v>10304</v>
      </c>
      <c r="E66" s="7">
        <f t="shared" si="1"/>
        <v>6182.4</v>
      </c>
      <c r="F66" s="7">
        <f t="shared" si="2"/>
        <v>16486.400000000001</v>
      </c>
    </row>
    <row r="67" spans="1:6" x14ac:dyDescent="0.35">
      <c r="A67" s="5">
        <v>66</v>
      </c>
      <c r="B67" s="5" t="s">
        <v>831</v>
      </c>
      <c r="C67" s="7">
        <v>2200</v>
      </c>
      <c r="D67" s="7">
        <f t="shared" ref="D67:D130" si="3">ROUND(C67*4,2)</f>
        <v>8800</v>
      </c>
      <c r="E67" s="7">
        <f t="shared" ref="E67:E130" si="4">ROUND(D67*60%,2)</f>
        <v>5280</v>
      </c>
      <c r="F67" s="7">
        <f t="shared" ref="F67:F130" si="5">ROUND(D67+E67,2)</f>
        <v>14080</v>
      </c>
    </row>
    <row r="68" spans="1:6" x14ac:dyDescent="0.35">
      <c r="A68" s="5">
        <v>67</v>
      </c>
      <c r="B68" s="5" t="s">
        <v>834</v>
      </c>
      <c r="C68" s="7">
        <v>159045.96</v>
      </c>
      <c r="D68" s="7">
        <f t="shared" si="3"/>
        <v>636183.84</v>
      </c>
      <c r="E68" s="7">
        <f t="shared" si="4"/>
        <v>381710.3</v>
      </c>
      <c r="F68" s="7">
        <f t="shared" si="5"/>
        <v>1017894.14</v>
      </c>
    </row>
    <row r="69" spans="1:6" x14ac:dyDescent="0.35">
      <c r="A69" s="5">
        <v>68</v>
      </c>
      <c r="B69" s="5" t="s">
        <v>848</v>
      </c>
      <c r="C69" s="7">
        <v>249938.39</v>
      </c>
      <c r="D69" s="7">
        <f t="shared" si="3"/>
        <v>999753.56</v>
      </c>
      <c r="E69" s="7">
        <f t="shared" si="4"/>
        <v>599852.14</v>
      </c>
      <c r="F69" s="7">
        <f t="shared" si="5"/>
        <v>1599605.7</v>
      </c>
    </row>
    <row r="70" spans="1:6" x14ac:dyDescent="0.35">
      <c r="A70" s="5">
        <v>69</v>
      </c>
      <c r="B70" s="5" t="s">
        <v>857</v>
      </c>
      <c r="C70" s="7">
        <v>73780.710000000006</v>
      </c>
      <c r="D70" s="7">
        <f t="shared" si="3"/>
        <v>295122.84000000003</v>
      </c>
      <c r="E70" s="7">
        <f t="shared" si="4"/>
        <v>177073.7</v>
      </c>
      <c r="F70" s="7">
        <f t="shared" si="5"/>
        <v>472196.54</v>
      </c>
    </row>
    <row r="71" spans="1:6" x14ac:dyDescent="0.35">
      <c r="A71" s="5">
        <v>70</v>
      </c>
      <c r="B71" s="5" t="s">
        <v>867</v>
      </c>
      <c r="C71" s="7">
        <v>1393070.4</v>
      </c>
      <c r="D71" s="7">
        <f t="shared" si="3"/>
        <v>5572281.5999999996</v>
      </c>
      <c r="E71" s="7">
        <f t="shared" si="4"/>
        <v>3343368.96</v>
      </c>
      <c r="F71" s="7">
        <f t="shared" si="5"/>
        <v>8915650.5600000005</v>
      </c>
    </row>
    <row r="72" spans="1:6" x14ac:dyDescent="0.35">
      <c r="A72" s="5">
        <v>71</v>
      </c>
      <c r="B72" s="5" t="s">
        <v>869</v>
      </c>
      <c r="C72" s="7">
        <v>72506.850000000006</v>
      </c>
      <c r="D72" s="7">
        <f t="shared" si="3"/>
        <v>290027.40000000002</v>
      </c>
      <c r="E72" s="7">
        <f t="shared" si="4"/>
        <v>174016.44</v>
      </c>
      <c r="F72" s="7">
        <f t="shared" si="5"/>
        <v>464043.84</v>
      </c>
    </row>
    <row r="73" spans="1:6" x14ac:dyDescent="0.35">
      <c r="A73" s="5">
        <v>72</v>
      </c>
      <c r="B73" s="5" t="s">
        <v>872</v>
      </c>
      <c r="C73" s="7">
        <v>148331.32999999999</v>
      </c>
      <c r="D73" s="7">
        <f t="shared" si="3"/>
        <v>593325.31999999995</v>
      </c>
      <c r="E73" s="7">
        <f t="shared" si="4"/>
        <v>355995.19</v>
      </c>
      <c r="F73" s="7">
        <f t="shared" si="5"/>
        <v>949320.51</v>
      </c>
    </row>
    <row r="74" spans="1:6" x14ac:dyDescent="0.35">
      <c r="A74" s="5">
        <v>73</v>
      </c>
      <c r="B74" s="5" t="s">
        <v>877</v>
      </c>
      <c r="C74" s="7">
        <v>3806.8</v>
      </c>
      <c r="D74" s="7">
        <f t="shared" si="3"/>
        <v>15227.2</v>
      </c>
      <c r="E74" s="7">
        <f t="shared" si="4"/>
        <v>9136.32</v>
      </c>
      <c r="F74" s="7">
        <f t="shared" si="5"/>
        <v>24363.52</v>
      </c>
    </row>
    <row r="75" spans="1:6" x14ac:dyDescent="0.35">
      <c r="A75" s="5">
        <v>74</v>
      </c>
      <c r="B75" s="5" t="s">
        <v>882</v>
      </c>
      <c r="C75" s="7">
        <v>27062087.870000001</v>
      </c>
      <c r="D75" s="7">
        <f t="shared" si="3"/>
        <v>108248351.48</v>
      </c>
      <c r="E75" s="7">
        <f t="shared" si="4"/>
        <v>64949010.890000001</v>
      </c>
      <c r="F75" s="7">
        <f t="shared" si="5"/>
        <v>173197362.37</v>
      </c>
    </row>
    <row r="76" spans="1:6" x14ac:dyDescent="0.35">
      <c r="A76" s="5">
        <v>75</v>
      </c>
      <c r="B76" s="5" t="s">
        <v>922</v>
      </c>
      <c r="C76" s="7">
        <v>6316736.8899999997</v>
      </c>
      <c r="D76" s="7">
        <f t="shared" si="3"/>
        <v>25266947.559999999</v>
      </c>
      <c r="E76" s="7">
        <f t="shared" si="4"/>
        <v>15160168.539999999</v>
      </c>
      <c r="F76" s="7">
        <f t="shared" si="5"/>
        <v>40427116.100000001</v>
      </c>
    </row>
    <row r="77" spans="1:6" x14ac:dyDescent="0.35">
      <c r="A77" s="5">
        <v>76</v>
      </c>
      <c r="B77" s="5" t="s">
        <v>948</v>
      </c>
      <c r="C77" s="7">
        <v>11092.5</v>
      </c>
      <c r="D77" s="7">
        <f t="shared" si="3"/>
        <v>44370</v>
      </c>
      <c r="E77" s="7">
        <f t="shared" si="4"/>
        <v>26622</v>
      </c>
      <c r="F77" s="7">
        <f t="shared" si="5"/>
        <v>70992</v>
      </c>
    </row>
    <row r="78" spans="1:6" x14ac:dyDescent="0.35">
      <c r="A78" s="5">
        <v>77</v>
      </c>
      <c r="B78" s="5" t="s">
        <v>951</v>
      </c>
      <c r="C78" s="7">
        <v>2601115</v>
      </c>
      <c r="D78" s="7">
        <f t="shared" si="3"/>
        <v>10404460</v>
      </c>
      <c r="E78" s="7">
        <f t="shared" si="4"/>
        <v>6242676</v>
      </c>
      <c r="F78" s="7">
        <f t="shared" si="5"/>
        <v>16647136</v>
      </c>
    </row>
    <row r="79" spans="1:6" x14ac:dyDescent="0.35">
      <c r="A79" s="5">
        <v>78</v>
      </c>
      <c r="B79" s="5" t="s">
        <v>959</v>
      </c>
      <c r="C79" s="7">
        <v>10993.86</v>
      </c>
      <c r="D79" s="7">
        <f t="shared" si="3"/>
        <v>43975.44</v>
      </c>
      <c r="E79" s="7">
        <f t="shared" si="4"/>
        <v>26385.26</v>
      </c>
      <c r="F79" s="7">
        <f t="shared" si="5"/>
        <v>70360.7</v>
      </c>
    </row>
    <row r="80" spans="1:6" x14ac:dyDescent="0.35">
      <c r="A80" s="5">
        <v>79</v>
      </c>
      <c r="B80" s="5" t="s">
        <v>966</v>
      </c>
      <c r="C80" s="7">
        <v>1102.79</v>
      </c>
      <c r="D80" s="7">
        <f t="shared" si="3"/>
        <v>4411.16</v>
      </c>
      <c r="E80" s="7">
        <f t="shared" si="4"/>
        <v>2646.7</v>
      </c>
      <c r="F80" s="7">
        <f t="shared" si="5"/>
        <v>7057.86</v>
      </c>
    </row>
    <row r="81" spans="1:6" x14ac:dyDescent="0.35">
      <c r="A81" s="5">
        <v>80</v>
      </c>
      <c r="B81" s="5" t="s">
        <v>972</v>
      </c>
      <c r="C81" s="7">
        <v>297000.12</v>
      </c>
      <c r="D81" s="7">
        <f t="shared" si="3"/>
        <v>1188000.48</v>
      </c>
      <c r="E81" s="7">
        <f t="shared" si="4"/>
        <v>712800.29</v>
      </c>
      <c r="F81" s="7">
        <f t="shared" si="5"/>
        <v>1900800.77</v>
      </c>
    </row>
    <row r="82" spans="1:6" x14ac:dyDescent="0.35">
      <c r="A82" s="5">
        <v>81</v>
      </c>
      <c r="B82" s="5" t="s">
        <v>975</v>
      </c>
      <c r="C82" s="7">
        <v>340319.18</v>
      </c>
      <c r="D82" s="7">
        <f t="shared" si="3"/>
        <v>1361276.72</v>
      </c>
      <c r="E82" s="7">
        <f t="shared" si="4"/>
        <v>816766.03</v>
      </c>
      <c r="F82" s="7">
        <f t="shared" si="5"/>
        <v>2178042.75</v>
      </c>
    </row>
    <row r="83" spans="1:6" x14ac:dyDescent="0.35">
      <c r="A83" s="5">
        <v>82</v>
      </c>
      <c r="B83" s="5" t="s">
        <v>984</v>
      </c>
      <c r="C83" s="7">
        <v>53100</v>
      </c>
      <c r="D83" s="7">
        <f t="shared" si="3"/>
        <v>212400</v>
      </c>
      <c r="E83" s="7">
        <f t="shared" si="4"/>
        <v>127440</v>
      </c>
      <c r="F83" s="7">
        <f t="shared" si="5"/>
        <v>339840</v>
      </c>
    </row>
    <row r="84" spans="1:6" x14ac:dyDescent="0.35">
      <c r="A84" s="5">
        <v>83</v>
      </c>
      <c r="B84" s="5" t="s">
        <v>987</v>
      </c>
      <c r="C84" s="7">
        <v>60703.74</v>
      </c>
      <c r="D84" s="7">
        <f t="shared" si="3"/>
        <v>242814.96</v>
      </c>
      <c r="E84" s="7">
        <f t="shared" si="4"/>
        <v>145688.98000000001</v>
      </c>
      <c r="F84" s="7">
        <f t="shared" si="5"/>
        <v>388503.94</v>
      </c>
    </row>
    <row r="85" spans="1:6" x14ac:dyDescent="0.35">
      <c r="A85" s="5">
        <v>84</v>
      </c>
      <c r="B85" s="5" t="s">
        <v>992</v>
      </c>
      <c r="C85" s="7">
        <v>17443.2</v>
      </c>
      <c r="D85" s="7">
        <f t="shared" si="3"/>
        <v>69772.800000000003</v>
      </c>
      <c r="E85" s="7">
        <f t="shared" si="4"/>
        <v>41863.68</v>
      </c>
      <c r="F85" s="7">
        <f t="shared" si="5"/>
        <v>111636.48</v>
      </c>
    </row>
    <row r="86" spans="1:6" x14ac:dyDescent="0.35">
      <c r="A86" s="5">
        <v>85</v>
      </c>
      <c r="B86" s="5" t="s">
        <v>997</v>
      </c>
      <c r="C86" s="7">
        <v>4799.0200000000004</v>
      </c>
      <c r="D86" s="7">
        <f t="shared" si="3"/>
        <v>19196.080000000002</v>
      </c>
      <c r="E86" s="7">
        <f t="shared" si="4"/>
        <v>11517.65</v>
      </c>
      <c r="F86" s="7">
        <f t="shared" si="5"/>
        <v>30713.73</v>
      </c>
    </row>
    <row r="87" spans="1:6" x14ac:dyDescent="0.35">
      <c r="A87" s="5">
        <v>86</v>
      </c>
      <c r="B87" s="5" t="s">
        <v>1010</v>
      </c>
      <c r="C87" s="7">
        <v>3554.64</v>
      </c>
      <c r="D87" s="7">
        <f t="shared" si="3"/>
        <v>14218.56</v>
      </c>
      <c r="E87" s="7">
        <f t="shared" si="4"/>
        <v>8531.14</v>
      </c>
      <c r="F87" s="7">
        <f t="shared" si="5"/>
        <v>22749.7</v>
      </c>
    </row>
    <row r="88" spans="1:6" x14ac:dyDescent="0.35">
      <c r="A88" s="5">
        <v>87</v>
      </c>
      <c r="B88" s="5" t="s">
        <v>1013</v>
      </c>
      <c r="C88" s="7">
        <v>6341649.3200000003</v>
      </c>
      <c r="D88" s="7">
        <f t="shared" si="3"/>
        <v>25366597.280000001</v>
      </c>
      <c r="E88" s="7">
        <f t="shared" si="4"/>
        <v>15219958.369999999</v>
      </c>
      <c r="F88" s="7">
        <f t="shared" si="5"/>
        <v>40586555.649999999</v>
      </c>
    </row>
    <row r="89" spans="1:6" x14ac:dyDescent="0.35">
      <c r="A89" s="5">
        <v>88</v>
      </c>
      <c r="B89" s="5" t="s">
        <v>1025</v>
      </c>
      <c r="C89" s="7">
        <v>168402.56</v>
      </c>
      <c r="D89" s="7">
        <f t="shared" si="3"/>
        <v>673610.23999999999</v>
      </c>
      <c r="E89" s="7">
        <f t="shared" si="4"/>
        <v>404166.14</v>
      </c>
      <c r="F89" s="7">
        <f t="shared" si="5"/>
        <v>1077776.3799999999</v>
      </c>
    </row>
    <row r="90" spans="1:6" x14ac:dyDescent="0.35">
      <c r="A90" s="5">
        <v>89</v>
      </c>
      <c r="B90" s="5" t="s">
        <v>1032</v>
      </c>
      <c r="C90" s="7">
        <v>526988.85</v>
      </c>
      <c r="D90" s="7">
        <f t="shared" si="3"/>
        <v>2107955.4</v>
      </c>
      <c r="E90" s="7">
        <f t="shared" si="4"/>
        <v>1264773.24</v>
      </c>
      <c r="F90" s="7">
        <f t="shared" si="5"/>
        <v>3372728.64</v>
      </c>
    </row>
    <row r="91" spans="1:6" x14ac:dyDescent="0.35">
      <c r="A91" s="5">
        <v>90</v>
      </c>
      <c r="B91" s="5" t="s">
        <v>1035</v>
      </c>
      <c r="C91" s="7">
        <v>110043.03</v>
      </c>
      <c r="D91" s="7">
        <f t="shared" si="3"/>
        <v>440172.12</v>
      </c>
      <c r="E91" s="7">
        <f t="shared" si="4"/>
        <v>264103.27</v>
      </c>
      <c r="F91" s="7">
        <f t="shared" si="5"/>
        <v>704275.39</v>
      </c>
    </row>
    <row r="92" spans="1:6" x14ac:dyDescent="0.35">
      <c r="A92" s="5">
        <v>91</v>
      </c>
      <c r="B92" s="5" t="s">
        <v>1049</v>
      </c>
      <c r="C92" s="7">
        <v>1403.2</v>
      </c>
      <c r="D92" s="7">
        <f t="shared" si="3"/>
        <v>5612.8</v>
      </c>
      <c r="E92" s="7">
        <f t="shared" si="4"/>
        <v>3367.68</v>
      </c>
      <c r="F92" s="7">
        <f t="shared" si="5"/>
        <v>8980.48</v>
      </c>
    </row>
    <row r="93" spans="1:6" x14ac:dyDescent="0.35">
      <c r="A93" s="5">
        <v>92</v>
      </c>
      <c r="B93" s="5" t="s">
        <v>1052</v>
      </c>
      <c r="C93" s="7">
        <v>6469116.5300000003</v>
      </c>
      <c r="D93" s="7">
        <f t="shared" si="3"/>
        <v>25876466.120000001</v>
      </c>
      <c r="E93" s="7">
        <f t="shared" si="4"/>
        <v>15525879.67</v>
      </c>
      <c r="F93" s="7">
        <f t="shared" si="5"/>
        <v>41402345.789999999</v>
      </c>
    </row>
    <row r="94" spans="1:6" x14ac:dyDescent="0.35">
      <c r="A94" s="5">
        <v>93</v>
      </c>
      <c r="B94" s="5" t="s">
        <v>1069</v>
      </c>
      <c r="C94" s="7">
        <v>1238.55</v>
      </c>
      <c r="D94" s="7">
        <f t="shared" si="3"/>
        <v>4954.2</v>
      </c>
      <c r="E94" s="7">
        <f t="shared" si="4"/>
        <v>2972.52</v>
      </c>
      <c r="F94" s="7">
        <f t="shared" si="5"/>
        <v>7926.72</v>
      </c>
    </row>
    <row r="95" spans="1:6" x14ac:dyDescent="0.35">
      <c r="A95" s="5">
        <v>94</v>
      </c>
      <c r="B95" s="5" t="s">
        <v>1072</v>
      </c>
      <c r="C95" s="7">
        <v>901663.43</v>
      </c>
      <c r="D95" s="7">
        <f t="shared" si="3"/>
        <v>3606653.72</v>
      </c>
      <c r="E95" s="7">
        <f t="shared" si="4"/>
        <v>2163992.23</v>
      </c>
      <c r="F95" s="7">
        <f t="shared" si="5"/>
        <v>5770645.9500000002</v>
      </c>
    </row>
    <row r="96" spans="1:6" x14ac:dyDescent="0.35">
      <c r="A96" s="5">
        <v>95</v>
      </c>
      <c r="B96" s="5" t="s">
        <v>1083</v>
      </c>
      <c r="C96" s="7">
        <v>1681.04</v>
      </c>
      <c r="D96" s="7">
        <f t="shared" si="3"/>
        <v>6724.16</v>
      </c>
      <c r="E96" s="7">
        <f t="shared" si="4"/>
        <v>4034.5</v>
      </c>
      <c r="F96" s="7">
        <f t="shared" si="5"/>
        <v>10758.66</v>
      </c>
    </row>
    <row r="97" spans="1:6" x14ac:dyDescent="0.35">
      <c r="A97" s="5">
        <v>96</v>
      </c>
      <c r="B97" s="5" t="s">
        <v>1090</v>
      </c>
      <c r="C97" s="7">
        <v>162402.4</v>
      </c>
      <c r="D97" s="7">
        <f t="shared" si="3"/>
        <v>649609.6</v>
      </c>
      <c r="E97" s="7">
        <f t="shared" si="4"/>
        <v>389765.76</v>
      </c>
      <c r="F97" s="7">
        <f t="shared" si="5"/>
        <v>1039375.36</v>
      </c>
    </row>
    <row r="98" spans="1:6" x14ac:dyDescent="0.35">
      <c r="A98" s="5">
        <v>97</v>
      </c>
      <c r="B98" s="5" t="s">
        <v>1101</v>
      </c>
      <c r="C98" s="7">
        <v>1008.48</v>
      </c>
      <c r="D98" s="7">
        <f t="shared" si="3"/>
        <v>4033.92</v>
      </c>
      <c r="E98" s="7">
        <f t="shared" si="4"/>
        <v>2420.35</v>
      </c>
      <c r="F98" s="7">
        <f t="shared" si="5"/>
        <v>6454.27</v>
      </c>
    </row>
    <row r="99" spans="1:6" x14ac:dyDescent="0.35">
      <c r="A99" s="5">
        <v>98</v>
      </c>
      <c r="B99" s="5" t="s">
        <v>1105</v>
      </c>
      <c r="C99" s="7">
        <v>43845306.079999998</v>
      </c>
      <c r="D99" s="7">
        <f t="shared" si="3"/>
        <v>175381224.31999999</v>
      </c>
      <c r="E99" s="7">
        <f t="shared" si="4"/>
        <v>105228734.59</v>
      </c>
      <c r="F99" s="7">
        <f t="shared" si="5"/>
        <v>280609958.91000003</v>
      </c>
    </row>
    <row r="100" spans="1:6" x14ac:dyDescent="0.35">
      <c r="A100" s="5">
        <v>99</v>
      </c>
      <c r="B100" s="5" t="s">
        <v>1173</v>
      </c>
      <c r="C100" s="7">
        <v>3690728.81</v>
      </c>
      <c r="D100" s="7">
        <f t="shared" si="3"/>
        <v>14762915.24</v>
      </c>
      <c r="E100" s="7">
        <f t="shared" si="4"/>
        <v>8857749.1400000006</v>
      </c>
      <c r="F100" s="7">
        <f t="shared" si="5"/>
        <v>23620664.379999999</v>
      </c>
    </row>
    <row r="101" spans="1:6" x14ac:dyDescent="0.35">
      <c r="A101" s="5">
        <v>100</v>
      </c>
      <c r="B101" s="5" t="s">
        <v>1181</v>
      </c>
      <c r="C101" s="7">
        <v>181411.7</v>
      </c>
      <c r="D101" s="7">
        <f t="shared" si="3"/>
        <v>725646.8</v>
      </c>
      <c r="E101" s="7">
        <f t="shared" si="4"/>
        <v>435388.08</v>
      </c>
      <c r="F101" s="7">
        <f t="shared" si="5"/>
        <v>1161034.8799999999</v>
      </c>
    </row>
    <row r="102" spans="1:6" x14ac:dyDescent="0.35">
      <c r="A102" s="5">
        <v>101</v>
      </c>
      <c r="B102" s="5" t="s">
        <v>1183</v>
      </c>
      <c r="C102" s="7">
        <v>6687088.5</v>
      </c>
      <c r="D102" s="7">
        <f t="shared" si="3"/>
        <v>26748354</v>
      </c>
      <c r="E102" s="7">
        <f t="shared" si="4"/>
        <v>16049012.4</v>
      </c>
      <c r="F102" s="7">
        <f t="shared" si="5"/>
        <v>42797366.399999999</v>
      </c>
    </row>
    <row r="103" spans="1:6" x14ac:dyDescent="0.35">
      <c r="A103" s="5">
        <v>102</v>
      </c>
      <c r="B103" s="5" t="s">
        <v>1191</v>
      </c>
      <c r="C103" s="7">
        <v>1579587.17</v>
      </c>
      <c r="D103" s="7">
        <f t="shared" si="3"/>
        <v>6318348.6799999997</v>
      </c>
      <c r="E103" s="7">
        <f t="shared" si="4"/>
        <v>3791009.21</v>
      </c>
      <c r="F103" s="7">
        <f t="shared" si="5"/>
        <v>10109357.890000001</v>
      </c>
    </row>
    <row r="104" spans="1:6" x14ac:dyDescent="0.35">
      <c r="A104" s="5">
        <v>103</v>
      </c>
      <c r="B104" s="5" t="s">
        <v>1199</v>
      </c>
      <c r="C104" s="7">
        <v>948299.78</v>
      </c>
      <c r="D104" s="7">
        <f t="shared" si="3"/>
        <v>3793199.12</v>
      </c>
      <c r="E104" s="7">
        <f t="shared" si="4"/>
        <v>2275919.4700000002</v>
      </c>
      <c r="F104" s="7">
        <f t="shared" si="5"/>
        <v>6069118.5899999999</v>
      </c>
    </row>
    <row r="105" spans="1:6" x14ac:dyDescent="0.35">
      <c r="A105" s="5">
        <v>104</v>
      </c>
      <c r="B105" s="5" t="s">
        <v>1236</v>
      </c>
      <c r="C105" s="7">
        <v>11864.96</v>
      </c>
      <c r="D105" s="7">
        <f t="shared" si="3"/>
        <v>47459.839999999997</v>
      </c>
      <c r="E105" s="7">
        <f t="shared" si="4"/>
        <v>28475.9</v>
      </c>
      <c r="F105" s="7">
        <f t="shared" si="5"/>
        <v>75935.740000000005</v>
      </c>
    </row>
    <row r="106" spans="1:6" x14ac:dyDescent="0.35">
      <c r="A106" s="5">
        <v>105</v>
      </c>
      <c r="B106" s="5" t="s">
        <v>1238</v>
      </c>
      <c r="C106" s="7">
        <v>90710</v>
      </c>
      <c r="D106" s="7">
        <f t="shared" si="3"/>
        <v>362840</v>
      </c>
      <c r="E106" s="7">
        <f t="shared" si="4"/>
        <v>217704</v>
      </c>
      <c r="F106" s="7">
        <f t="shared" si="5"/>
        <v>580544</v>
      </c>
    </row>
    <row r="107" spans="1:6" x14ac:dyDescent="0.35">
      <c r="A107" s="5">
        <v>106</v>
      </c>
      <c r="B107" s="5" t="s">
        <v>1240</v>
      </c>
      <c r="C107" s="7">
        <v>46143.41</v>
      </c>
      <c r="D107" s="7">
        <f t="shared" si="3"/>
        <v>184573.64</v>
      </c>
      <c r="E107" s="7">
        <f t="shared" si="4"/>
        <v>110744.18</v>
      </c>
      <c r="F107" s="7">
        <f t="shared" si="5"/>
        <v>295317.82</v>
      </c>
    </row>
    <row r="108" spans="1:6" x14ac:dyDescent="0.35">
      <c r="A108" s="5">
        <v>107</v>
      </c>
      <c r="B108" s="5" t="s">
        <v>1244</v>
      </c>
      <c r="C108" s="7">
        <v>12397.24</v>
      </c>
      <c r="D108" s="7">
        <f t="shared" si="3"/>
        <v>49588.959999999999</v>
      </c>
      <c r="E108" s="7">
        <f t="shared" si="4"/>
        <v>29753.38</v>
      </c>
      <c r="F108" s="7">
        <f t="shared" si="5"/>
        <v>79342.34</v>
      </c>
    </row>
    <row r="109" spans="1:6" x14ac:dyDescent="0.35">
      <c r="A109" s="5">
        <v>108</v>
      </c>
      <c r="B109" s="5" t="s">
        <v>1248</v>
      </c>
      <c r="C109" s="7">
        <v>1963.56</v>
      </c>
      <c r="D109" s="7">
        <f t="shared" si="3"/>
        <v>7854.24</v>
      </c>
      <c r="E109" s="7">
        <f t="shared" si="4"/>
        <v>4712.54</v>
      </c>
      <c r="F109" s="7">
        <f t="shared" si="5"/>
        <v>12566.78</v>
      </c>
    </row>
    <row r="110" spans="1:6" x14ac:dyDescent="0.35">
      <c r="A110" s="5">
        <v>109</v>
      </c>
      <c r="B110" s="5" t="s">
        <v>1255</v>
      </c>
      <c r="C110" s="7">
        <v>3891.42</v>
      </c>
      <c r="D110" s="7">
        <f t="shared" si="3"/>
        <v>15565.68</v>
      </c>
      <c r="E110" s="7">
        <f t="shared" si="4"/>
        <v>9339.41</v>
      </c>
      <c r="F110" s="7">
        <f t="shared" si="5"/>
        <v>24905.09</v>
      </c>
    </row>
    <row r="111" spans="1:6" x14ac:dyDescent="0.35">
      <c r="A111" s="5">
        <v>110</v>
      </c>
      <c r="B111" s="5" t="s">
        <v>1258</v>
      </c>
      <c r="C111" s="7">
        <v>4907255.4800000004</v>
      </c>
      <c r="D111" s="7">
        <f t="shared" si="3"/>
        <v>19629021.920000002</v>
      </c>
      <c r="E111" s="7">
        <f t="shared" si="4"/>
        <v>11777413.15</v>
      </c>
      <c r="F111" s="7">
        <f t="shared" si="5"/>
        <v>31406435.07</v>
      </c>
    </row>
    <row r="112" spans="1:6" x14ac:dyDescent="0.35">
      <c r="A112" s="5">
        <v>111</v>
      </c>
      <c r="B112" s="5" t="s">
        <v>1274</v>
      </c>
      <c r="C112" s="7">
        <v>13447.13</v>
      </c>
      <c r="D112" s="7">
        <f t="shared" si="3"/>
        <v>53788.52</v>
      </c>
      <c r="E112" s="7">
        <f t="shared" si="4"/>
        <v>32273.11</v>
      </c>
      <c r="F112" s="7">
        <f t="shared" si="5"/>
        <v>86061.63</v>
      </c>
    </row>
    <row r="113" spans="1:6" x14ac:dyDescent="0.35">
      <c r="A113" s="5">
        <v>112</v>
      </c>
      <c r="B113" s="5" t="s">
        <v>1276</v>
      </c>
      <c r="C113" s="7">
        <v>9756.5</v>
      </c>
      <c r="D113" s="7">
        <f t="shared" si="3"/>
        <v>39026</v>
      </c>
      <c r="E113" s="7">
        <f t="shared" si="4"/>
        <v>23415.599999999999</v>
      </c>
      <c r="F113" s="7">
        <f t="shared" si="5"/>
        <v>62441.599999999999</v>
      </c>
    </row>
    <row r="114" spans="1:6" x14ac:dyDescent="0.35">
      <c r="A114" s="5">
        <v>113</v>
      </c>
      <c r="B114" s="5" t="s">
        <v>1278</v>
      </c>
      <c r="C114" s="7">
        <v>3226.9</v>
      </c>
      <c r="D114" s="7">
        <f t="shared" si="3"/>
        <v>12907.6</v>
      </c>
      <c r="E114" s="7">
        <f t="shared" si="4"/>
        <v>7744.56</v>
      </c>
      <c r="F114" s="7">
        <f t="shared" si="5"/>
        <v>20652.16</v>
      </c>
    </row>
    <row r="115" spans="1:6" x14ac:dyDescent="0.35">
      <c r="A115" s="5">
        <v>114</v>
      </c>
      <c r="B115" s="5" t="s">
        <v>1280</v>
      </c>
      <c r="C115" s="7">
        <v>16340</v>
      </c>
      <c r="D115" s="7">
        <f t="shared" si="3"/>
        <v>65360</v>
      </c>
      <c r="E115" s="7">
        <f t="shared" si="4"/>
        <v>39216</v>
      </c>
      <c r="F115" s="7">
        <f t="shared" si="5"/>
        <v>104576</v>
      </c>
    </row>
    <row r="116" spans="1:6" x14ac:dyDescent="0.35">
      <c r="A116" s="5">
        <v>115</v>
      </c>
      <c r="B116" s="5" t="s">
        <v>1283</v>
      </c>
      <c r="C116" s="7">
        <v>2147540.42</v>
      </c>
      <c r="D116" s="7">
        <f t="shared" si="3"/>
        <v>8590161.6799999997</v>
      </c>
      <c r="E116" s="7">
        <f t="shared" si="4"/>
        <v>5154097.01</v>
      </c>
      <c r="F116" s="7">
        <f t="shared" si="5"/>
        <v>13744258.689999999</v>
      </c>
    </row>
    <row r="117" spans="1:6" x14ac:dyDescent="0.35">
      <c r="A117" s="5">
        <v>116</v>
      </c>
      <c r="B117" s="5" t="s">
        <v>1296</v>
      </c>
      <c r="C117" s="7">
        <v>927958.99</v>
      </c>
      <c r="D117" s="7">
        <f t="shared" si="3"/>
        <v>3711835.96</v>
      </c>
      <c r="E117" s="7">
        <f t="shared" si="4"/>
        <v>2227101.58</v>
      </c>
      <c r="F117" s="7">
        <f t="shared" si="5"/>
        <v>5938937.54</v>
      </c>
    </row>
    <row r="118" spans="1:6" x14ac:dyDescent="0.35">
      <c r="A118" s="5">
        <v>117</v>
      </c>
      <c r="B118" s="5" t="s">
        <v>1309</v>
      </c>
      <c r="C118" s="7">
        <v>6481295.2599999998</v>
      </c>
      <c r="D118" s="7">
        <f t="shared" si="3"/>
        <v>25925181.039999999</v>
      </c>
      <c r="E118" s="7">
        <f t="shared" si="4"/>
        <v>15555108.619999999</v>
      </c>
      <c r="F118" s="7">
        <f t="shared" si="5"/>
        <v>41480289.659999996</v>
      </c>
    </row>
    <row r="119" spans="1:6" x14ac:dyDescent="0.35">
      <c r="A119" s="5">
        <v>118</v>
      </c>
      <c r="B119" s="5" t="s">
        <v>1315</v>
      </c>
      <c r="C119" s="7">
        <v>5833088.7599999998</v>
      </c>
      <c r="D119" s="7">
        <f t="shared" si="3"/>
        <v>23332355.039999999</v>
      </c>
      <c r="E119" s="7">
        <f t="shared" si="4"/>
        <v>13999413.02</v>
      </c>
      <c r="F119" s="7">
        <f t="shared" si="5"/>
        <v>37331768.060000002</v>
      </c>
    </row>
    <row r="120" spans="1:6" x14ac:dyDescent="0.35">
      <c r="A120" s="5">
        <v>119</v>
      </c>
      <c r="B120" s="5" t="s">
        <v>1336</v>
      </c>
      <c r="C120" s="7">
        <v>53760</v>
      </c>
      <c r="D120" s="7">
        <f t="shared" si="3"/>
        <v>215040</v>
      </c>
      <c r="E120" s="7">
        <f t="shared" si="4"/>
        <v>129024</v>
      </c>
      <c r="F120" s="7">
        <f t="shared" si="5"/>
        <v>344064</v>
      </c>
    </row>
    <row r="121" spans="1:6" x14ac:dyDescent="0.35">
      <c r="A121" s="5">
        <v>120</v>
      </c>
      <c r="B121" s="5" t="s">
        <v>2385</v>
      </c>
      <c r="C121" s="7">
        <v>603592</v>
      </c>
      <c r="D121" s="7">
        <f t="shared" si="3"/>
        <v>2414368</v>
      </c>
      <c r="E121" s="7">
        <f t="shared" si="4"/>
        <v>1448620.8</v>
      </c>
      <c r="F121" s="7">
        <f t="shared" si="5"/>
        <v>3862988.7999999998</v>
      </c>
    </row>
    <row r="122" spans="1:6" x14ac:dyDescent="0.35">
      <c r="A122" s="5">
        <v>121</v>
      </c>
      <c r="B122" s="5" t="s">
        <v>1341</v>
      </c>
      <c r="C122" s="7">
        <v>95531.92</v>
      </c>
      <c r="D122" s="7">
        <f t="shared" si="3"/>
        <v>382127.68</v>
      </c>
      <c r="E122" s="7">
        <f t="shared" si="4"/>
        <v>229276.61</v>
      </c>
      <c r="F122" s="7">
        <f t="shared" si="5"/>
        <v>611404.29</v>
      </c>
    </row>
    <row r="123" spans="1:6" x14ac:dyDescent="0.35">
      <c r="A123" s="5">
        <v>122</v>
      </c>
      <c r="B123" s="5" t="s">
        <v>1348</v>
      </c>
      <c r="C123" s="7">
        <v>30173267.739999998</v>
      </c>
      <c r="D123" s="7">
        <f t="shared" si="3"/>
        <v>120693070.95999999</v>
      </c>
      <c r="E123" s="7">
        <f t="shared" si="4"/>
        <v>72415842.579999998</v>
      </c>
      <c r="F123" s="7">
        <f t="shared" si="5"/>
        <v>193108913.53999999</v>
      </c>
    </row>
    <row r="124" spans="1:6" x14ac:dyDescent="0.35">
      <c r="A124" s="5">
        <v>123</v>
      </c>
      <c r="B124" s="5" t="s">
        <v>1378</v>
      </c>
      <c r="C124" s="7">
        <v>571927.93999999994</v>
      </c>
      <c r="D124" s="7">
        <f t="shared" si="3"/>
        <v>2287711.7599999998</v>
      </c>
      <c r="E124" s="7">
        <f t="shared" si="4"/>
        <v>1372627.06</v>
      </c>
      <c r="F124" s="7">
        <f t="shared" si="5"/>
        <v>3660338.82</v>
      </c>
    </row>
    <row r="125" spans="1:6" x14ac:dyDescent="0.35">
      <c r="A125" s="5">
        <v>124</v>
      </c>
      <c r="B125" s="5" t="s">
        <v>1383</v>
      </c>
      <c r="C125" s="7">
        <v>1139338.33</v>
      </c>
      <c r="D125" s="7">
        <f t="shared" si="3"/>
        <v>4557353.32</v>
      </c>
      <c r="E125" s="7">
        <f t="shared" si="4"/>
        <v>2734411.99</v>
      </c>
      <c r="F125" s="7">
        <f t="shared" si="5"/>
        <v>7291765.3099999996</v>
      </c>
    </row>
    <row r="126" spans="1:6" x14ac:dyDescent="0.35">
      <c r="A126" s="5">
        <v>125</v>
      </c>
      <c r="B126" s="5" t="s">
        <v>1418</v>
      </c>
      <c r="C126" s="7">
        <v>42016.71</v>
      </c>
      <c r="D126" s="7">
        <f t="shared" si="3"/>
        <v>168066.84</v>
      </c>
      <c r="E126" s="7">
        <f t="shared" si="4"/>
        <v>100840.1</v>
      </c>
      <c r="F126" s="7">
        <f t="shared" si="5"/>
        <v>268906.94</v>
      </c>
    </row>
    <row r="127" spans="1:6" x14ac:dyDescent="0.35">
      <c r="A127" s="5">
        <v>126</v>
      </c>
      <c r="B127" s="5" t="s">
        <v>1433</v>
      </c>
      <c r="C127" s="7">
        <v>47520</v>
      </c>
      <c r="D127" s="7">
        <f t="shared" si="3"/>
        <v>190080</v>
      </c>
      <c r="E127" s="7">
        <f t="shared" si="4"/>
        <v>114048</v>
      </c>
      <c r="F127" s="7">
        <f t="shared" si="5"/>
        <v>304128</v>
      </c>
    </row>
    <row r="128" spans="1:6" x14ac:dyDescent="0.35">
      <c r="A128" s="5">
        <v>127</v>
      </c>
      <c r="B128" s="5" t="s">
        <v>1436</v>
      </c>
      <c r="C128" s="7">
        <v>453766.72</v>
      </c>
      <c r="D128" s="7">
        <f t="shared" si="3"/>
        <v>1815066.88</v>
      </c>
      <c r="E128" s="7">
        <f t="shared" si="4"/>
        <v>1089040.1299999999</v>
      </c>
      <c r="F128" s="7">
        <f t="shared" si="5"/>
        <v>2904107.01</v>
      </c>
    </row>
    <row r="129" spans="1:6" x14ac:dyDescent="0.35">
      <c r="A129" s="5">
        <v>128</v>
      </c>
      <c r="B129" s="5" t="s">
        <v>1442</v>
      </c>
      <c r="C129" s="7">
        <v>2531624.6</v>
      </c>
      <c r="D129" s="7">
        <f t="shared" si="3"/>
        <v>10126498.4</v>
      </c>
      <c r="E129" s="7">
        <f t="shared" si="4"/>
        <v>6075899.04</v>
      </c>
      <c r="F129" s="7">
        <f t="shared" si="5"/>
        <v>16202397.439999999</v>
      </c>
    </row>
    <row r="130" spans="1:6" x14ac:dyDescent="0.35">
      <c r="A130" s="5">
        <v>129</v>
      </c>
      <c r="B130" s="5" t="s">
        <v>1457</v>
      </c>
      <c r="C130" s="7">
        <v>210968.83</v>
      </c>
      <c r="D130" s="7">
        <f t="shared" si="3"/>
        <v>843875.32</v>
      </c>
      <c r="E130" s="7">
        <f t="shared" si="4"/>
        <v>506325.19</v>
      </c>
      <c r="F130" s="7">
        <f t="shared" si="5"/>
        <v>1350200.51</v>
      </c>
    </row>
    <row r="131" spans="1:6" x14ac:dyDescent="0.35">
      <c r="A131" s="5">
        <v>130</v>
      </c>
      <c r="B131" s="5" t="s">
        <v>1465</v>
      </c>
      <c r="C131" s="7">
        <v>1175760.81</v>
      </c>
      <c r="D131" s="7">
        <f t="shared" ref="D131:D186" si="6">ROUND(C131*4,2)</f>
        <v>4703043.24</v>
      </c>
      <c r="E131" s="7">
        <f t="shared" ref="E131:E187" si="7">ROUND(D131*60%,2)</f>
        <v>2821825.94</v>
      </c>
      <c r="F131" s="7">
        <f t="shared" ref="F131:F187" si="8">ROUND(D131+E131,2)</f>
        <v>7524869.1799999997</v>
      </c>
    </row>
    <row r="132" spans="1:6" x14ac:dyDescent="0.35">
      <c r="A132" s="5">
        <v>131</v>
      </c>
      <c r="B132" s="5" t="s">
        <v>1476</v>
      </c>
      <c r="C132" s="7">
        <v>48361107.630000003</v>
      </c>
      <c r="D132" s="7">
        <f t="shared" si="6"/>
        <v>193444430.52000001</v>
      </c>
      <c r="E132" s="7">
        <f t="shared" si="7"/>
        <v>116066658.31</v>
      </c>
      <c r="F132" s="7">
        <f t="shared" si="8"/>
        <v>309511088.82999998</v>
      </c>
    </row>
    <row r="133" spans="1:6" x14ac:dyDescent="0.35">
      <c r="A133" s="5">
        <v>132</v>
      </c>
      <c r="B133" s="5" t="s">
        <v>1566</v>
      </c>
      <c r="C133" s="7">
        <v>9573527.1799999997</v>
      </c>
      <c r="D133" s="7">
        <f t="shared" si="6"/>
        <v>38294108.719999999</v>
      </c>
      <c r="E133" s="7">
        <f t="shared" si="7"/>
        <v>22976465.23</v>
      </c>
      <c r="F133" s="7">
        <f t="shared" si="8"/>
        <v>61270573.950000003</v>
      </c>
    </row>
    <row r="134" spans="1:6" x14ac:dyDescent="0.35">
      <c r="A134" s="5">
        <v>133</v>
      </c>
      <c r="B134" s="5" t="s">
        <v>1588</v>
      </c>
      <c r="C134" s="7">
        <v>1991600</v>
      </c>
      <c r="D134" s="7">
        <f t="shared" si="6"/>
        <v>7966400</v>
      </c>
      <c r="E134" s="7">
        <f t="shared" si="7"/>
        <v>4779840</v>
      </c>
      <c r="F134" s="7">
        <f t="shared" si="8"/>
        <v>12746240</v>
      </c>
    </row>
    <row r="135" spans="1:6" x14ac:dyDescent="0.35">
      <c r="A135" s="5">
        <v>134</v>
      </c>
      <c r="B135" s="5" t="s">
        <v>1590</v>
      </c>
      <c r="C135" s="7">
        <v>35591.089999999997</v>
      </c>
      <c r="D135" s="7">
        <f t="shared" si="6"/>
        <v>142364.35999999999</v>
      </c>
      <c r="E135" s="7">
        <f t="shared" si="7"/>
        <v>85418.62</v>
      </c>
      <c r="F135" s="7">
        <f t="shared" si="8"/>
        <v>227782.98</v>
      </c>
    </row>
    <row r="136" spans="1:6" x14ac:dyDescent="0.35">
      <c r="A136" s="5">
        <v>135</v>
      </c>
      <c r="B136" s="5" t="s">
        <v>1593</v>
      </c>
      <c r="C136" s="7">
        <v>7890.44</v>
      </c>
      <c r="D136" s="7">
        <f t="shared" si="6"/>
        <v>31561.759999999998</v>
      </c>
      <c r="E136" s="7">
        <f t="shared" si="7"/>
        <v>18937.060000000001</v>
      </c>
      <c r="F136" s="7">
        <f t="shared" si="8"/>
        <v>50498.82</v>
      </c>
    </row>
    <row r="137" spans="1:6" x14ac:dyDescent="0.35">
      <c r="A137" s="5">
        <v>136</v>
      </c>
      <c r="B137" s="5" t="s">
        <v>1598</v>
      </c>
      <c r="C137" s="7">
        <v>25950.639999999999</v>
      </c>
      <c r="D137" s="7">
        <f t="shared" si="6"/>
        <v>103802.56</v>
      </c>
      <c r="E137" s="7">
        <f t="shared" si="7"/>
        <v>62281.54</v>
      </c>
      <c r="F137" s="7">
        <f t="shared" si="8"/>
        <v>166084.1</v>
      </c>
    </row>
    <row r="138" spans="1:6" x14ac:dyDescent="0.35">
      <c r="A138" s="5">
        <v>137</v>
      </c>
      <c r="B138" s="5" t="s">
        <v>1605</v>
      </c>
      <c r="C138" s="7">
        <v>1266815.45</v>
      </c>
      <c r="D138" s="7">
        <f t="shared" si="6"/>
        <v>5067261.8</v>
      </c>
      <c r="E138" s="7">
        <f t="shared" si="7"/>
        <v>3040357.08</v>
      </c>
      <c r="F138" s="7">
        <f t="shared" si="8"/>
        <v>8107618.8799999999</v>
      </c>
    </row>
    <row r="139" spans="1:6" x14ac:dyDescent="0.35">
      <c r="A139" s="5">
        <v>138</v>
      </c>
      <c r="B139" s="5" t="s">
        <v>1620</v>
      </c>
      <c r="C139" s="7">
        <v>4204126.3899999997</v>
      </c>
      <c r="D139" s="7">
        <f t="shared" si="6"/>
        <v>16816505.559999999</v>
      </c>
      <c r="E139" s="7">
        <f t="shared" si="7"/>
        <v>10089903.34</v>
      </c>
      <c r="F139" s="7">
        <f t="shared" si="8"/>
        <v>26906408.899999999</v>
      </c>
    </row>
    <row r="140" spans="1:6" x14ac:dyDescent="0.35">
      <c r="A140" s="5">
        <v>139</v>
      </c>
      <c r="B140" s="5" t="s">
        <v>1637</v>
      </c>
      <c r="C140" s="7">
        <v>121573.5</v>
      </c>
      <c r="D140" s="7">
        <f t="shared" si="6"/>
        <v>486294</v>
      </c>
      <c r="E140" s="7">
        <f t="shared" si="7"/>
        <v>291776.40000000002</v>
      </c>
      <c r="F140" s="7">
        <f t="shared" si="8"/>
        <v>778070.4</v>
      </c>
    </row>
    <row r="141" spans="1:6" x14ac:dyDescent="0.35">
      <c r="A141" s="5">
        <v>140</v>
      </c>
      <c r="B141" s="5" t="s">
        <v>1644</v>
      </c>
      <c r="C141" s="7">
        <v>40990964.770000003</v>
      </c>
      <c r="D141" s="7">
        <f t="shared" si="6"/>
        <v>163963859.08000001</v>
      </c>
      <c r="E141" s="7">
        <f t="shared" si="7"/>
        <v>98378315.450000003</v>
      </c>
      <c r="F141" s="7">
        <f t="shared" si="8"/>
        <v>262342174.53</v>
      </c>
    </row>
    <row r="142" spans="1:6" x14ac:dyDescent="0.35">
      <c r="A142" s="5">
        <v>141</v>
      </c>
      <c r="B142" s="5" t="s">
        <v>1754</v>
      </c>
      <c r="C142" s="7">
        <v>770.25</v>
      </c>
      <c r="D142" s="7">
        <f t="shared" si="6"/>
        <v>3081</v>
      </c>
      <c r="E142" s="7">
        <f t="shared" si="7"/>
        <v>1848.6</v>
      </c>
      <c r="F142" s="7">
        <f t="shared" si="8"/>
        <v>4929.6000000000004</v>
      </c>
    </row>
    <row r="143" spans="1:6" x14ac:dyDescent="0.35">
      <c r="A143" s="5">
        <v>142</v>
      </c>
      <c r="B143" s="5" t="s">
        <v>1757</v>
      </c>
      <c r="C143" s="7">
        <v>111693.4</v>
      </c>
      <c r="D143" s="7">
        <f t="shared" si="6"/>
        <v>446773.6</v>
      </c>
      <c r="E143" s="7">
        <f t="shared" si="7"/>
        <v>268064.15999999997</v>
      </c>
      <c r="F143" s="7">
        <f t="shared" si="8"/>
        <v>714837.76</v>
      </c>
    </row>
    <row r="144" spans="1:6" x14ac:dyDescent="0.35">
      <c r="A144" s="5">
        <v>143</v>
      </c>
      <c r="B144" s="5" t="s">
        <v>1760</v>
      </c>
      <c r="C144" s="7">
        <v>2020.5</v>
      </c>
      <c r="D144" s="7">
        <f t="shared" si="6"/>
        <v>8082</v>
      </c>
      <c r="E144" s="7">
        <f t="shared" si="7"/>
        <v>4849.2</v>
      </c>
      <c r="F144" s="7">
        <f t="shared" si="8"/>
        <v>12931.2</v>
      </c>
    </row>
    <row r="145" spans="1:6" x14ac:dyDescent="0.35">
      <c r="A145" s="5">
        <v>144</v>
      </c>
      <c r="B145" s="5" t="s">
        <v>1765</v>
      </c>
      <c r="C145" s="7">
        <v>5968698.0700000003</v>
      </c>
      <c r="D145" s="7">
        <f t="shared" si="6"/>
        <v>23874792.280000001</v>
      </c>
      <c r="E145" s="7">
        <f t="shared" si="7"/>
        <v>14324875.369999999</v>
      </c>
      <c r="F145" s="7">
        <f t="shared" si="8"/>
        <v>38199667.649999999</v>
      </c>
    </row>
    <row r="146" spans="1:6" x14ac:dyDescent="0.35">
      <c r="A146" s="5">
        <v>145</v>
      </c>
      <c r="B146" s="5" t="s">
        <v>1779</v>
      </c>
      <c r="C146" s="7">
        <v>122803.95</v>
      </c>
      <c r="D146" s="7">
        <f t="shared" si="6"/>
        <v>491215.8</v>
      </c>
      <c r="E146" s="7">
        <f t="shared" si="7"/>
        <v>294729.48</v>
      </c>
      <c r="F146" s="7">
        <f t="shared" si="8"/>
        <v>785945.28</v>
      </c>
    </row>
    <row r="147" spans="1:6" x14ac:dyDescent="0.35">
      <c r="A147" s="5">
        <v>146</v>
      </c>
      <c r="B147" s="5" t="s">
        <v>1792</v>
      </c>
      <c r="C147" s="7">
        <v>379058.55</v>
      </c>
      <c r="D147" s="7">
        <f t="shared" si="6"/>
        <v>1516234.2</v>
      </c>
      <c r="E147" s="7">
        <f t="shared" si="7"/>
        <v>909740.52</v>
      </c>
      <c r="F147" s="7">
        <f t="shared" si="8"/>
        <v>2425974.7200000002</v>
      </c>
    </row>
    <row r="148" spans="1:6" x14ac:dyDescent="0.35">
      <c r="A148" s="5">
        <v>147</v>
      </c>
      <c r="B148" s="5" t="s">
        <v>1795</v>
      </c>
      <c r="C148" s="7">
        <v>4509705.2699999996</v>
      </c>
      <c r="D148" s="7">
        <f t="shared" si="6"/>
        <v>18038821.079999998</v>
      </c>
      <c r="E148" s="7">
        <f t="shared" si="7"/>
        <v>10823292.65</v>
      </c>
      <c r="F148" s="7">
        <f t="shared" si="8"/>
        <v>28862113.73</v>
      </c>
    </row>
    <row r="149" spans="1:6" x14ac:dyDescent="0.35">
      <c r="A149" s="5">
        <v>148</v>
      </c>
      <c r="B149" s="5" t="s">
        <v>2386</v>
      </c>
      <c r="C149" s="7">
        <v>4704637.5</v>
      </c>
      <c r="D149" s="7">
        <f t="shared" si="6"/>
        <v>18818550</v>
      </c>
      <c r="E149" s="7">
        <f t="shared" si="7"/>
        <v>11291130</v>
      </c>
      <c r="F149" s="7">
        <f t="shared" si="8"/>
        <v>30109680</v>
      </c>
    </row>
    <row r="150" spans="1:6" x14ac:dyDescent="0.35">
      <c r="A150" s="5">
        <v>149</v>
      </c>
      <c r="B150" s="5" t="s">
        <v>1827</v>
      </c>
      <c r="C150" s="7">
        <v>58561495.369999997</v>
      </c>
      <c r="D150" s="7">
        <f t="shared" si="6"/>
        <v>234245981.47999999</v>
      </c>
      <c r="E150" s="7">
        <f t="shared" si="7"/>
        <v>140547588.88999999</v>
      </c>
      <c r="F150" s="7">
        <f t="shared" si="8"/>
        <v>374793570.37</v>
      </c>
    </row>
    <row r="151" spans="1:6" x14ac:dyDescent="0.35">
      <c r="A151" s="5">
        <v>150</v>
      </c>
      <c r="B151" s="5" t="s">
        <v>1902</v>
      </c>
      <c r="C151" s="7">
        <v>743400</v>
      </c>
      <c r="D151" s="7">
        <f t="shared" si="6"/>
        <v>2973600</v>
      </c>
      <c r="E151" s="7">
        <f t="shared" si="7"/>
        <v>1784160</v>
      </c>
      <c r="F151" s="7">
        <f t="shared" si="8"/>
        <v>4757760</v>
      </c>
    </row>
    <row r="152" spans="1:6" x14ac:dyDescent="0.35">
      <c r="A152" s="5">
        <v>151</v>
      </c>
      <c r="B152" s="5" t="s">
        <v>1910</v>
      </c>
      <c r="C152" s="7">
        <v>25635.5</v>
      </c>
      <c r="D152" s="7">
        <f t="shared" si="6"/>
        <v>102542</v>
      </c>
      <c r="E152" s="7">
        <f t="shared" si="7"/>
        <v>61525.2</v>
      </c>
      <c r="F152" s="7">
        <f t="shared" si="8"/>
        <v>164067.20000000001</v>
      </c>
    </row>
    <row r="153" spans="1:6" x14ac:dyDescent="0.35">
      <c r="A153" s="5">
        <v>152</v>
      </c>
      <c r="B153" s="5" t="s">
        <v>1915</v>
      </c>
      <c r="C153" s="7">
        <v>103153.19</v>
      </c>
      <c r="D153" s="7">
        <f t="shared" si="6"/>
        <v>412612.76</v>
      </c>
      <c r="E153" s="7">
        <f t="shared" si="7"/>
        <v>247567.66</v>
      </c>
      <c r="F153" s="7">
        <f t="shared" si="8"/>
        <v>660180.42000000004</v>
      </c>
    </row>
    <row r="154" spans="1:6" x14ac:dyDescent="0.35">
      <c r="A154" s="5">
        <v>153</v>
      </c>
      <c r="B154" s="5" t="s">
        <v>1934</v>
      </c>
      <c r="C154" s="7">
        <v>32514526.690000001</v>
      </c>
      <c r="D154" s="7">
        <f t="shared" si="6"/>
        <v>130058106.76000001</v>
      </c>
      <c r="E154" s="7">
        <f t="shared" si="7"/>
        <v>78034864.060000002</v>
      </c>
      <c r="F154" s="7">
        <f t="shared" si="8"/>
        <v>208092970.81999999</v>
      </c>
    </row>
    <row r="155" spans="1:6" x14ac:dyDescent="0.35">
      <c r="A155" s="5">
        <v>154</v>
      </c>
      <c r="B155" s="5" t="s">
        <v>2019</v>
      </c>
      <c r="C155" s="7">
        <v>160043.29</v>
      </c>
      <c r="D155" s="7">
        <f t="shared" si="6"/>
        <v>640173.16</v>
      </c>
      <c r="E155" s="7">
        <f t="shared" si="7"/>
        <v>384103.9</v>
      </c>
      <c r="F155" s="7">
        <f t="shared" si="8"/>
        <v>1024277.06</v>
      </c>
    </row>
    <row r="156" spans="1:6" x14ac:dyDescent="0.35">
      <c r="A156" s="5">
        <v>155</v>
      </c>
      <c r="B156" s="5" t="s">
        <v>2027</v>
      </c>
      <c r="C156" s="7">
        <v>18460</v>
      </c>
      <c r="D156" s="7">
        <f t="shared" si="6"/>
        <v>73840</v>
      </c>
      <c r="E156" s="7">
        <f t="shared" si="7"/>
        <v>44304</v>
      </c>
      <c r="F156" s="7">
        <f t="shared" si="8"/>
        <v>118144</v>
      </c>
    </row>
    <row r="157" spans="1:6" x14ac:dyDescent="0.35">
      <c r="A157" s="5">
        <v>156</v>
      </c>
      <c r="B157" s="5" t="s">
        <v>2030</v>
      </c>
      <c r="C157" s="7">
        <v>44407.62</v>
      </c>
      <c r="D157" s="7">
        <f t="shared" si="6"/>
        <v>177630.48</v>
      </c>
      <c r="E157" s="7">
        <f t="shared" si="7"/>
        <v>106578.29</v>
      </c>
      <c r="F157" s="7">
        <f t="shared" si="8"/>
        <v>284208.77</v>
      </c>
    </row>
    <row r="158" spans="1:6" x14ac:dyDescent="0.35">
      <c r="A158" s="5">
        <v>157</v>
      </c>
      <c r="B158" s="5" t="s">
        <v>2033</v>
      </c>
      <c r="C158" s="7">
        <v>2441488.34</v>
      </c>
      <c r="D158" s="7">
        <f t="shared" si="6"/>
        <v>9765953.3599999994</v>
      </c>
      <c r="E158" s="7">
        <f t="shared" si="7"/>
        <v>5859572.0199999996</v>
      </c>
      <c r="F158" s="7">
        <f t="shared" si="8"/>
        <v>15625525.380000001</v>
      </c>
    </row>
    <row r="159" spans="1:6" x14ac:dyDescent="0.35">
      <c r="A159" s="5">
        <v>158</v>
      </c>
      <c r="B159" s="5" t="s">
        <v>2036</v>
      </c>
      <c r="C159" s="7">
        <v>2653</v>
      </c>
      <c r="D159" s="7">
        <f t="shared" si="6"/>
        <v>10612</v>
      </c>
      <c r="E159" s="7">
        <f t="shared" si="7"/>
        <v>6367.2</v>
      </c>
      <c r="F159" s="7">
        <f t="shared" si="8"/>
        <v>16979.2</v>
      </c>
    </row>
    <row r="160" spans="1:6" x14ac:dyDescent="0.35">
      <c r="A160" s="5">
        <v>159</v>
      </c>
      <c r="B160" s="5" t="s">
        <v>2039</v>
      </c>
      <c r="C160" s="7">
        <v>3081873.08</v>
      </c>
      <c r="D160" s="7">
        <f t="shared" si="6"/>
        <v>12327492.32</v>
      </c>
      <c r="E160" s="7">
        <f t="shared" si="7"/>
        <v>7396495.3899999997</v>
      </c>
      <c r="F160" s="7">
        <f t="shared" si="8"/>
        <v>19723987.710000001</v>
      </c>
    </row>
    <row r="161" spans="1:6" x14ac:dyDescent="0.35">
      <c r="A161" s="5">
        <v>160</v>
      </c>
      <c r="B161" s="5" t="s">
        <v>2051</v>
      </c>
      <c r="C161" s="7">
        <v>1428837.98</v>
      </c>
      <c r="D161" s="7">
        <f t="shared" si="6"/>
        <v>5715351.9199999999</v>
      </c>
      <c r="E161" s="7">
        <f t="shared" si="7"/>
        <v>3429211.15</v>
      </c>
      <c r="F161" s="7">
        <f t="shared" si="8"/>
        <v>9144563.0700000003</v>
      </c>
    </row>
    <row r="162" spans="1:6" x14ac:dyDescent="0.35">
      <c r="A162" s="5">
        <v>161</v>
      </c>
      <c r="B162" s="5" t="s">
        <v>2056</v>
      </c>
      <c r="C162" s="7">
        <v>407194.48</v>
      </c>
      <c r="D162" s="7">
        <f t="shared" si="6"/>
        <v>1628777.92</v>
      </c>
      <c r="E162" s="7">
        <f t="shared" si="7"/>
        <v>977266.75</v>
      </c>
      <c r="F162" s="7">
        <f t="shared" si="8"/>
        <v>2606044.67</v>
      </c>
    </row>
    <row r="163" spans="1:6" x14ac:dyDescent="0.35">
      <c r="A163" s="5">
        <v>162</v>
      </c>
      <c r="B163" s="5" t="s">
        <v>2062</v>
      </c>
      <c r="C163" s="7">
        <v>1881.36</v>
      </c>
      <c r="D163" s="7">
        <f t="shared" si="6"/>
        <v>7525.44</v>
      </c>
      <c r="E163" s="7">
        <f t="shared" si="7"/>
        <v>4515.26</v>
      </c>
      <c r="F163" s="7">
        <f t="shared" si="8"/>
        <v>12040.7</v>
      </c>
    </row>
    <row r="164" spans="1:6" x14ac:dyDescent="0.35">
      <c r="A164" s="5">
        <v>163</v>
      </c>
      <c r="B164" s="5" t="s">
        <v>2068</v>
      </c>
      <c r="C164" s="7">
        <v>134200</v>
      </c>
      <c r="D164" s="7">
        <f t="shared" si="6"/>
        <v>536800</v>
      </c>
      <c r="E164" s="7">
        <f t="shared" si="7"/>
        <v>322080</v>
      </c>
      <c r="F164" s="7">
        <f t="shared" si="8"/>
        <v>858880</v>
      </c>
    </row>
    <row r="165" spans="1:6" x14ac:dyDescent="0.35">
      <c r="A165" s="5">
        <v>164</v>
      </c>
      <c r="B165" s="5" t="s">
        <v>2072</v>
      </c>
      <c r="C165" s="7">
        <v>164900.96</v>
      </c>
      <c r="D165" s="7">
        <f t="shared" si="6"/>
        <v>659603.84</v>
      </c>
      <c r="E165" s="7">
        <f t="shared" si="7"/>
        <v>395762.3</v>
      </c>
      <c r="F165" s="7">
        <f t="shared" si="8"/>
        <v>1055366.1399999999</v>
      </c>
    </row>
    <row r="166" spans="1:6" x14ac:dyDescent="0.35">
      <c r="A166" s="5">
        <v>165</v>
      </c>
      <c r="B166" s="5" t="s">
        <v>2078</v>
      </c>
      <c r="C166" s="7">
        <v>73698.5</v>
      </c>
      <c r="D166" s="7">
        <f t="shared" si="6"/>
        <v>294794</v>
      </c>
      <c r="E166" s="7">
        <f t="shared" si="7"/>
        <v>176876.4</v>
      </c>
      <c r="F166" s="7">
        <f t="shared" si="8"/>
        <v>471670.4</v>
      </c>
    </row>
    <row r="167" spans="1:6" x14ac:dyDescent="0.35">
      <c r="A167" s="5">
        <v>166</v>
      </c>
      <c r="B167" s="5" t="s">
        <v>2082</v>
      </c>
      <c r="C167" s="7">
        <v>269385.69</v>
      </c>
      <c r="D167" s="7">
        <f t="shared" si="6"/>
        <v>1077542.76</v>
      </c>
      <c r="E167" s="7">
        <f t="shared" si="7"/>
        <v>646525.66</v>
      </c>
      <c r="F167" s="7">
        <f t="shared" si="8"/>
        <v>1724068.42</v>
      </c>
    </row>
    <row r="168" spans="1:6" x14ac:dyDescent="0.35">
      <c r="A168" s="5">
        <v>167</v>
      </c>
      <c r="B168" s="5" t="s">
        <v>2090</v>
      </c>
      <c r="C168" s="7">
        <v>17086.3</v>
      </c>
      <c r="D168" s="7">
        <f t="shared" si="6"/>
        <v>68345.2</v>
      </c>
      <c r="E168" s="7">
        <f t="shared" si="7"/>
        <v>41007.120000000003</v>
      </c>
      <c r="F168" s="7">
        <f t="shared" si="8"/>
        <v>109352.32000000001</v>
      </c>
    </row>
    <row r="169" spans="1:6" x14ac:dyDescent="0.35">
      <c r="A169" s="5">
        <v>168</v>
      </c>
      <c r="B169" s="5" t="s">
        <v>2094</v>
      </c>
      <c r="C169" s="7">
        <v>550975.81999999995</v>
      </c>
      <c r="D169" s="7">
        <f t="shared" si="6"/>
        <v>2203903.2799999998</v>
      </c>
      <c r="E169" s="7">
        <f t="shared" si="7"/>
        <v>1322341.97</v>
      </c>
      <c r="F169" s="7">
        <f t="shared" si="8"/>
        <v>3526245.25</v>
      </c>
    </row>
    <row r="170" spans="1:6" x14ac:dyDescent="0.35">
      <c r="A170" s="5">
        <v>169</v>
      </c>
      <c r="B170" s="5" t="s">
        <v>2097</v>
      </c>
      <c r="C170" s="7">
        <v>9306026.9399999995</v>
      </c>
      <c r="D170" s="7">
        <f t="shared" si="6"/>
        <v>37224107.759999998</v>
      </c>
      <c r="E170" s="7">
        <f t="shared" si="7"/>
        <v>22334464.66</v>
      </c>
      <c r="F170" s="7">
        <f t="shared" si="8"/>
        <v>59558572.420000002</v>
      </c>
    </row>
    <row r="171" spans="1:6" x14ac:dyDescent="0.35">
      <c r="A171" s="5">
        <v>170</v>
      </c>
      <c r="B171" s="5" t="s">
        <v>2111</v>
      </c>
      <c r="C171" s="7">
        <v>251309.76</v>
      </c>
      <c r="D171" s="7">
        <f t="shared" si="6"/>
        <v>1005239.04</v>
      </c>
      <c r="E171" s="7">
        <f t="shared" si="7"/>
        <v>603143.42000000004</v>
      </c>
      <c r="F171" s="7">
        <f t="shared" si="8"/>
        <v>1608382.46</v>
      </c>
    </row>
    <row r="172" spans="1:6" x14ac:dyDescent="0.35">
      <c r="A172" s="5">
        <v>171</v>
      </c>
      <c r="B172" s="5" t="s">
        <v>2113</v>
      </c>
      <c r="C172" s="7">
        <v>20102519.68</v>
      </c>
      <c r="D172" s="7">
        <f t="shared" si="6"/>
        <v>80410078.719999999</v>
      </c>
      <c r="E172" s="7">
        <f t="shared" si="7"/>
        <v>48246047.229999997</v>
      </c>
      <c r="F172" s="7">
        <f t="shared" si="8"/>
        <v>128656125.95</v>
      </c>
    </row>
    <row r="173" spans="1:6" x14ac:dyDescent="0.35">
      <c r="A173" s="5">
        <v>172</v>
      </c>
      <c r="B173" s="5" t="s">
        <v>2176</v>
      </c>
      <c r="C173" s="7">
        <v>70135.08</v>
      </c>
      <c r="D173" s="7">
        <f t="shared" si="6"/>
        <v>280540.32</v>
      </c>
      <c r="E173" s="7">
        <f t="shared" si="7"/>
        <v>168324.19</v>
      </c>
      <c r="F173" s="7">
        <f t="shared" si="8"/>
        <v>448864.51</v>
      </c>
    </row>
    <row r="174" spans="1:6" x14ac:dyDescent="0.35">
      <c r="A174" s="5">
        <v>173</v>
      </c>
      <c r="B174" s="5" t="s">
        <v>2231</v>
      </c>
      <c r="C174" s="7">
        <v>996130.33</v>
      </c>
      <c r="D174" s="7">
        <f t="shared" si="6"/>
        <v>3984521.32</v>
      </c>
      <c r="E174" s="7">
        <f t="shared" si="7"/>
        <v>2390712.79</v>
      </c>
      <c r="F174" s="7">
        <f t="shared" si="8"/>
        <v>6375234.1100000003</v>
      </c>
    </row>
    <row r="175" spans="1:6" x14ac:dyDescent="0.35">
      <c r="A175" s="5">
        <v>174</v>
      </c>
      <c r="B175" s="5" t="s">
        <v>2246</v>
      </c>
      <c r="C175" s="7">
        <v>48497.84</v>
      </c>
      <c r="D175" s="7">
        <f t="shared" si="6"/>
        <v>193991.36</v>
      </c>
      <c r="E175" s="7">
        <f t="shared" si="7"/>
        <v>116394.82</v>
      </c>
      <c r="F175" s="7">
        <f t="shared" si="8"/>
        <v>310386.18</v>
      </c>
    </row>
    <row r="176" spans="1:6" x14ac:dyDescent="0.35">
      <c r="A176" s="5">
        <v>175</v>
      </c>
      <c r="B176" s="5" t="s">
        <v>2253</v>
      </c>
      <c r="C176" s="7">
        <v>272194.09999999998</v>
      </c>
      <c r="D176" s="7">
        <f t="shared" si="6"/>
        <v>1088776.3999999999</v>
      </c>
      <c r="E176" s="7">
        <f t="shared" si="7"/>
        <v>653265.84</v>
      </c>
      <c r="F176" s="7">
        <f t="shared" si="8"/>
        <v>1742042.24</v>
      </c>
    </row>
    <row r="177" spans="1:6" x14ac:dyDescent="0.35">
      <c r="A177" s="5">
        <v>176</v>
      </c>
      <c r="B177" s="5" t="s">
        <v>2257</v>
      </c>
      <c r="C177" s="7">
        <v>91963.47</v>
      </c>
      <c r="D177" s="7">
        <f t="shared" si="6"/>
        <v>367853.88</v>
      </c>
      <c r="E177" s="7">
        <f t="shared" si="7"/>
        <v>220712.33</v>
      </c>
      <c r="F177" s="7">
        <f t="shared" si="8"/>
        <v>588566.21</v>
      </c>
    </row>
    <row r="178" spans="1:6" x14ac:dyDescent="0.35">
      <c r="A178" s="5">
        <v>177</v>
      </c>
      <c r="B178" s="5" t="s">
        <v>2260</v>
      </c>
      <c r="C178" s="7">
        <v>37197</v>
      </c>
      <c r="D178" s="7">
        <f t="shared" si="6"/>
        <v>148788</v>
      </c>
      <c r="E178" s="7">
        <f t="shared" si="7"/>
        <v>89272.8</v>
      </c>
      <c r="F178" s="7">
        <f t="shared" si="8"/>
        <v>238060.79999999999</v>
      </c>
    </row>
    <row r="179" spans="1:6" x14ac:dyDescent="0.35">
      <c r="A179" s="5">
        <v>178</v>
      </c>
      <c r="B179" s="5" t="s">
        <v>2263</v>
      </c>
      <c r="C179" s="7">
        <v>8274630.2599999998</v>
      </c>
      <c r="D179" s="7">
        <f t="shared" si="6"/>
        <v>33098521.039999999</v>
      </c>
      <c r="E179" s="7">
        <f t="shared" si="7"/>
        <v>19859112.620000001</v>
      </c>
      <c r="F179" s="7">
        <f t="shared" si="8"/>
        <v>52957633.659999996</v>
      </c>
    </row>
    <row r="180" spans="1:6" x14ac:dyDescent="0.35">
      <c r="A180" s="5">
        <v>179</v>
      </c>
      <c r="B180" s="5" t="s">
        <v>2281</v>
      </c>
      <c r="C180" s="7">
        <v>4038509.85</v>
      </c>
      <c r="D180" s="7">
        <f t="shared" si="6"/>
        <v>16154039.4</v>
      </c>
      <c r="E180" s="7">
        <f t="shared" si="7"/>
        <v>9692423.6400000006</v>
      </c>
      <c r="F180" s="7">
        <f t="shared" si="8"/>
        <v>25846463.039999999</v>
      </c>
    </row>
    <row r="181" spans="1:6" x14ac:dyDescent="0.35">
      <c r="A181" s="5">
        <v>180</v>
      </c>
      <c r="B181" s="5" t="s">
        <v>2284</v>
      </c>
      <c r="C181" s="7">
        <v>33210815.879999999</v>
      </c>
      <c r="D181" s="7">
        <f t="shared" si="6"/>
        <v>132843263.52</v>
      </c>
      <c r="E181" s="7">
        <f t="shared" si="7"/>
        <v>79705958.109999999</v>
      </c>
      <c r="F181" s="7">
        <f t="shared" si="8"/>
        <v>212549221.63</v>
      </c>
    </row>
    <row r="182" spans="1:6" x14ac:dyDescent="0.35">
      <c r="A182" s="5">
        <v>181</v>
      </c>
      <c r="B182" s="5" t="s">
        <v>2294</v>
      </c>
      <c r="C182" s="7">
        <v>1922175.65</v>
      </c>
      <c r="D182" s="7">
        <f t="shared" si="6"/>
        <v>7688702.5999999996</v>
      </c>
      <c r="E182" s="7">
        <f t="shared" si="7"/>
        <v>4613221.5599999996</v>
      </c>
      <c r="F182" s="7">
        <f t="shared" si="8"/>
        <v>12301924.16</v>
      </c>
    </row>
    <row r="183" spans="1:6" x14ac:dyDescent="0.35">
      <c r="A183" s="5">
        <v>182</v>
      </c>
      <c r="B183" s="5" t="s">
        <v>2317</v>
      </c>
      <c r="C183" s="7">
        <v>3319364.82</v>
      </c>
      <c r="D183" s="7">
        <f t="shared" si="6"/>
        <v>13277459.279999999</v>
      </c>
      <c r="E183" s="7">
        <f t="shared" si="7"/>
        <v>7966475.5700000003</v>
      </c>
      <c r="F183" s="7">
        <f t="shared" si="8"/>
        <v>21243934.850000001</v>
      </c>
    </row>
    <row r="184" spans="1:6" x14ac:dyDescent="0.35">
      <c r="A184" s="5">
        <v>183</v>
      </c>
      <c r="B184" s="5" t="s">
        <v>2330</v>
      </c>
      <c r="C184" s="7">
        <v>8648647.6799999997</v>
      </c>
      <c r="D184" s="7">
        <f t="shared" si="6"/>
        <v>34594590.719999999</v>
      </c>
      <c r="E184" s="7">
        <f t="shared" si="7"/>
        <v>20756754.43</v>
      </c>
      <c r="F184" s="7">
        <f t="shared" si="8"/>
        <v>55351345.149999999</v>
      </c>
    </row>
    <row r="185" spans="1:6" x14ac:dyDescent="0.35">
      <c r="A185" s="5">
        <v>184</v>
      </c>
      <c r="B185" s="5" t="s">
        <v>2351</v>
      </c>
      <c r="C185" s="7">
        <v>40053.4</v>
      </c>
      <c r="D185" s="7">
        <f t="shared" si="6"/>
        <v>160213.6</v>
      </c>
      <c r="E185" s="7">
        <f t="shared" si="7"/>
        <v>96128.16</v>
      </c>
      <c r="F185" s="7">
        <f t="shared" si="8"/>
        <v>256341.76000000001</v>
      </c>
    </row>
    <row r="186" spans="1:6" x14ac:dyDescent="0.35">
      <c r="A186" s="5">
        <v>185</v>
      </c>
      <c r="B186" s="5" t="s">
        <v>2360</v>
      </c>
      <c r="C186" s="7">
        <v>81198.81</v>
      </c>
      <c r="D186" s="7">
        <f t="shared" si="6"/>
        <v>324795.24</v>
      </c>
      <c r="E186" s="7">
        <f t="shared" si="7"/>
        <v>194877.14</v>
      </c>
      <c r="F186" s="7">
        <f t="shared" si="8"/>
        <v>519672.38</v>
      </c>
    </row>
    <row r="187" spans="1:6" x14ac:dyDescent="0.35">
      <c r="A187" s="5">
        <v>186</v>
      </c>
      <c r="B187" s="5" t="s">
        <v>2376</v>
      </c>
      <c r="C187" s="7">
        <v>1173741.6000000001</v>
      </c>
      <c r="D187" s="7">
        <f>ROUND(C187*4,2)</f>
        <v>4694966.4000000004</v>
      </c>
      <c r="E187" s="7">
        <f t="shared" si="7"/>
        <v>2816979.84</v>
      </c>
      <c r="F187" s="7">
        <f t="shared" si="8"/>
        <v>7511946.2400000002</v>
      </c>
    </row>
    <row r="188" spans="1:6" x14ac:dyDescent="0.35">
      <c r="A188" s="9" t="s">
        <v>2391</v>
      </c>
      <c r="B188" s="9"/>
      <c r="C188" s="8">
        <f>SUM(C2:C187)</f>
        <v>766840487.49000037</v>
      </c>
      <c r="D188" s="8">
        <f t="shared" ref="D188:F188" si="9">SUM(D2:D187)</f>
        <v>3067361949.9600015</v>
      </c>
      <c r="E188" s="8">
        <f t="shared" si="9"/>
        <v>1840417169.99</v>
      </c>
      <c r="F188" s="8">
        <f t="shared" si="9"/>
        <v>4907779119.9499998</v>
      </c>
    </row>
  </sheetData>
  <mergeCells count="1">
    <mergeCell ref="A188:B188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C968"/>
  <sheetViews>
    <sheetView topLeftCell="A922" workbookViewId="0">
      <selection activeCell="D956" sqref="D956"/>
    </sheetView>
  </sheetViews>
  <sheetFormatPr defaultRowHeight="14.5" x14ac:dyDescent="0.35"/>
  <cols>
    <col min="1" max="1" width="18" customWidth="1"/>
    <col min="2" max="2" width="45.26953125" bestFit="1" customWidth="1"/>
    <col min="3" max="4" width="25.81640625" customWidth="1"/>
  </cols>
  <sheetData>
    <row r="3" spans="1:3" x14ac:dyDescent="0.35">
      <c r="A3" s="1" t="s">
        <v>0</v>
      </c>
      <c r="B3" s="1" t="s">
        <v>2</v>
      </c>
      <c r="C3" t="s">
        <v>2379</v>
      </c>
    </row>
    <row r="4" spans="1:3" x14ac:dyDescent="0.35">
      <c r="A4" t="s">
        <v>219</v>
      </c>
      <c r="B4" t="s">
        <v>220</v>
      </c>
      <c r="C4">
        <v>7629.9</v>
      </c>
    </row>
    <row r="5" spans="1:3" x14ac:dyDescent="0.35">
      <c r="A5" t="s">
        <v>66</v>
      </c>
      <c r="B5" t="s">
        <v>68</v>
      </c>
      <c r="C5">
        <v>49193.750499999995</v>
      </c>
    </row>
    <row r="6" spans="1:3" x14ac:dyDescent="0.35">
      <c r="A6" t="s">
        <v>164</v>
      </c>
      <c r="B6" t="s">
        <v>158</v>
      </c>
      <c r="C6">
        <v>291.64240000000001</v>
      </c>
    </row>
    <row r="7" spans="1:3" x14ac:dyDescent="0.35">
      <c r="A7" t="s">
        <v>63</v>
      </c>
      <c r="B7" t="s">
        <v>60</v>
      </c>
      <c r="C7">
        <v>888411.13449999993</v>
      </c>
    </row>
    <row r="8" spans="1:3" x14ac:dyDescent="0.35">
      <c r="A8" t="s">
        <v>105</v>
      </c>
      <c r="B8" t="s">
        <v>100</v>
      </c>
      <c r="C8">
        <v>33000</v>
      </c>
    </row>
    <row r="9" spans="1:3" x14ac:dyDescent="0.35">
      <c r="A9" t="s">
        <v>105</v>
      </c>
      <c r="B9" t="s">
        <v>1465</v>
      </c>
      <c r="C9">
        <v>624560</v>
      </c>
    </row>
    <row r="10" spans="1:3" x14ac:dyDescent="0.35">
      <c r="A10" t="s">
        <v>105</v>
      </c>
      <c r="B10" t="s">
        <v>1779</v>
      </c>
      <c r="C10">
        <v>29040</v>
      </c>
    </row>
    <row r="11" spans="1:3" x14ac:dyDescent="0.35">
      <c r="A11" t="s">
        <v>12</v>
      </c>
      <c r="B11" t="s">
        <v>5</v>
      </c>
      <c r="C11">
        <v>605.52</v>
      </c>
    </row>
    <row r="12" spans="1:3" x14ac:dyDescent="0.35">
      <c r="A12" t="s">
        <v>107</v>
      </c>
      <c r="B12" t="s">
        <v>100</v>
      </c>
      <c r="C12">
        <v>178273.87999999998</v>
      </c>
    </row>
    <row r="13" spans="1:3" x14ac:dyDescent="0.35">
      <c r="A13" t="s">
        <v>321</v>
      </c>
      <c r="B13" t="s">
        <v>323</v>
      </c>
      <c r="C13">
        <v>67100</v>
      </c>
    </row>
    <row r="14" spans="1:3" x14ac:dyDescent="0.35">
      <c r="A14" t="s">
        <v>593</v>
      </c>
      <c r="B14" t="s">
        <v>588</v>
      </c>
      <c r="C14">
        <v>2202.7511999999997</v>
      </c>
    </row>
    <row r="15" spans="1:3" x14ac:dyDescent="0.35">
      <c r="A15" t="s">
        <v>332</v>
      </c>
      <c r="B15" t="s">
        <v>323</v>
      </c>
      <c r="C15">
        <v>659.09860000000003</v>
      </c>
    </row>
    <row r="16" spans="1:3" x14ac:dyDescent="0.35">
      <c r="A16" t="s">
        <v>275</v>
      </c>
      <c r="B16" t="s">
        <v>268</v>
      </c>
      <c r="C16">
        <v>1960</v>
      </c>
    </row>
    <row r="17" spans="1:3" x14ac:dyDescent="0.35">
      <c r="A17" t="s">
        <v>485</v>
      </c>
      <c r="B17" t="s">
        <v>484</v>
      </c>
      <c r="C17">
        <v>2100.5555199999999</v>
      </c>
    </row>
    <row r="18" spans="1:3" x14ac:dyDescent="0.35">
      <c r="A18" t="s">
        <v>278</v>
      </c>
      <c r="B18" t="s">
        <v>268</v>
      </c>
      <c r="C18">
        <v>2234.3999999999996</v>
      </c>
    </row>
    <row r="19" spans="1:3" x14ac:dyDescent="0.35">
      <c r="A19" t="s">
        <v>488</v>
      </c>
      <c r="B19" t="s">
        <v>484</v>
      </c>
      <c r="C19">
        <v>2252.8000000000002</v>
      </c>
    </row>
    <row r="20" spans="1:3" x14ac:dyDescent="0.35">
      <c r="A20" t="s">
        <v>491</v>
      </c>
      <c r="B20" t="s">
        <v>484</v>
      </c>
      <c r="C20">
        <v>5665.4639999999999</v>
      </c>
    </row>
    <row r="21" spans="1:3" x14ac:dyDescent="0.35">
      <c r="A21" t="s">
        <v>306</v>
      </c>
      <c r="B21" t="s">
        <v>268</v>
      </c>
      <c r="C21">
        <v>859.32000000000016</v>
      </c>
    </row>
    <row r="22" spans="1:3" x14ac:dyDescent="0.35">
      <c r="A22" t="s">
        <v>281</v>
      </c>
      <c r="B22" t="s">
        <v>268</v>
      </c>
      <c r="C22">
        <v>2864.4</v>
      </c>
    </row>
    <row r="23" spans="1:3" x14ac:dyDescent="0.35">
      <c r="A23" t="s">
        <v>496</v>
      </c>
      <c r="B23" t="s">
        <v>484</v>
      </c>
      <c r="C23">
        <v>4876.2896000000001</v>
      </c>
    </row>
    <row r="24" spans="1:3" x14ac:dyDescent="0.35">
      <c r="A24" t="s">
        <v>284</v>
      </c>
      <c r="B24" t="s">
        <v>268</v>
      </c>
      <c r="C24">
        <v>1268.5999999999999</v>
      </c>
    </row>
    <row r="25" spans="1:3" x14ac:dyDescent="0.35">
      <c r="A25" t="s">
        <v>286</v>
      </c>
      <c r="B25" t="s">
        <v>268</v>
      </c>
      <c r="C25">
        <v>12895.679999999998</v>
      </c>
    </row>
    <row r="26" spans="1:3" x14ac:dyDescent="0.35">
      <c r="A26" t="s">
        <v>498</v>
      </c>
      <c r="B26" t="s">
        <v>484</v>
      </c>
      <c r="C26">
        <v>11028.85168</v>
      </c>
    </row>
    <row r="27" spans="1:3" x14ac:dyDescent="0.35">
      <c r="A27" t="s">
        <v>366</v>
      </c>
      <c r="B27" t="s">
        <v>365</v>
      </c>
      <c r="C27">
        <v>342772.5</v>
      </c>
    </row>
    <row r="28" spans="1:3" x14ac:dyDescent="0.35">
      <c r="A28" t="s">
        <v>379</v>
      </c>
      <c r="B28" t="s">
        <v>381</v>
      </c>
      <c r="C28">
        <v>526.5</v>
      </c>
    </row>
    <row r="29" spans="1:3" x14ac:dyDescent="0.35">
      <c r="A29" t="s">
        <v>110</v>
      </c>
      <c r="B29" t="s">
        <v>100</v>
      </c>
      <c r="C29">
        <v>970.49660000000006</v>
      </c>
    </row>
    <row r="30" spans="1:3" x14ac:dyDescent="0.35">
      <c r="A30" t="s">
        <v>141</v>
      </c>
      <c r="B30" t="s">
        <v>100</v>
      </c>
      <c r="C30">
        <v>1806.819</v>
      </c>
    </row>
    <row r="31" spans="1:3" x14ac:dyDescent="0.35">
      <c r="A31" t="s">
        <v>112</v>
      </c>
      <c r="B31" t="s">
        <v>100</v>
      </c>
      <c r="C31">
        <v>84705.786999999997</v>
      </c>
    </row>
    <row r="32" spans="1:3" x14ac:dyDescent="0.35">
      <c r="A32" t="s">
        <v>595</v>
      </c>
      <c r="B32" t="s">
        <v>588</v>
      </c>
      <c r="C32">
        <v>519360</v>
      </c>
    </row>
    <row r="33" spans="1:3" x14ac:dyDescent="0.35">
      <c r="A33" t="s">
        <v>595</v>
      </c>
      <c r="B33" t="s">
        <v>1795</v>
      </c>
      <c r="C33">
        <v>40576.639999999999</v>
      </c>
    </row>
    <row r="34" spans="1:3" x14ac:dyDescent="0.35">
      <c r="A34" t="s">
        <v>85</v>
      </c>
      <c r="B34" t="s">
        <v>78</v>
      </c>
      <c r="C34">
        <v>1368000</v>
      </c>
    </row>
    <row r="35" spans="1:3" x14ac:dyDescent="0.35">
      <c r="A35" t="s">
        <v>79</v>
      </c>
      <c r="B35" t="s">
        <v>78</v>
      </c>
      <c r="C35">
        <v>3876132.2684999998</v>
      </c>
    </row>
    <row r="36" spans="1:3" x14ac:dyDescent="0.35">
      <c r="A36" t="s">
        <v>598</v>
      </c>
      <c r="B36" t="s">
        <v>588</v>
      </c>
      <c r="C36">
        <v>1072130.8799999999</v>
      </c>
    </row>
    <row r="37" spans="1:3" x14ac:dyDescent="0.35">
      <c r="A37" t="s">
        <v>586</v>
      </c>
      <c r="B37" t="s">
        <v>588</v>
      </c>
      <c r="C37">
        <v>2518415.44</v>
      </c>
    </row>
    <row r="38" spans="1:3" x14ac:dyDescent="0.35">
      <c r="A38" t="s">
        <v>210</v>
      </c>
      <c r="B38" t="s">
        <v>209</v>
      </c>
      <c r="C38">
        <v>1291137.1200000001</v>
      </c>
    </row>
    <row r="39" spans="1:3" x14ac:dyDescent="0.35">
      <c r="A39" t="s">
        <v>212</v>
      </c>
      <c r="B39" t="s">
        <v>209</v>
      </c>
      <c r="C39">
        <v>15018.24</v>
      </c>
    </row>
    <row r="40" spans="1:3" x14ac:dyDescent="0.35">
      <c r="A40" t="s">
        <v>207</v>
      </c>
      <c r="B40" t="s">
        <v>209</v>
      </c>
      <c r="C40">
        <v>296450</v>
      </c>
    </row>
    <row r="41" spans="1:3" x14ac:dyDescent="0.35">
      <c r="A41" t="s">
        <v>168</v>
      </c>
      <c r="B41" t="s">
        <v>170</v>
      </c>
      <c r="C41">
        <v>3738530.7</v>
      </c>
    </row>
    <row r="42" spans="1:3" x14ac:dyDescent="0.35">
      <c r="A42" t="s">
        <v>115</v>
      </c>
      <c r="B42" t="s">
        <v>100</v>
      </c>
      <c r="C42">
        <v>44065</v>
      </c>
    </row>
    <row r="43" spans="1:3" x14ac:dyDescent="0.35">
      <c r="A43" t="s">
        <v>50</v>
      </c>
      <c r="B43" t="s">
        <v>49</v>
      </c>
      <c r="C43">
        <v>2185.3387000000002</v>
      </c>
    </row>
    <row r="44" spans="1:3" x14ac:dyDescent="0.35">
      <c r="A44" t="s">
        <v>228</v>
      </c>
      <c r="B44" t="s">
        <v>230</v>
      </c>
      <c r="C44">
        <v>34973.75</v>
      </c>
    </row>
    <row r="45" spans="1:3" x14ac:dyDescent="0.35">
      <c r="A45" t="s">
        <v>288</v>
      </c>
      <c r="B45" t="s">
        <v>268</v>
      </c>
      <c r="C45">
        <v>43768.020000000004</v>
      </c>
    </row>
    <row r="46" spans="1:3" x14ac:dyDescent="0.35">
      <c r="A46" t="s">
        <v>600</v>
      </c>
      <c r="B46" t="s">
        <v>588</v>
      </c>
      <c r="C46">
        <v>127100</v>
      </c>
    </row>
    <row r="47" spans="1:3" x14ac:dyDescent="0.35">
      <c r="A47" t="s">
        <v>501</v>
      </c>
      <c r="B47" t="s">
        <v>484</v>
      </c>
      <c r="C47">
        <v>349110</v>
      </c>
    </row>
    <row r="48" spans="1:3" x14ac:dyDescent="0.35">
      <c r="A48" t="s">
        <v>504</v>
      </c>
      <c r="B48" t="s">
        <v>484</v>
      </c>
      <c r="C48">
        <v>240418.9</v>
      </c>
    </row>
    <row r="49" spans="1:3" x14ac:dyDescent="0.35">
      <c r="A49" t="s">
        <v>382</v>
      </c>
      <c r="B49" t="s">
        <v>381</v>
      </c>
      <c r="C49">
        <v>81828.645599999989</v>
      </c>
    </row>
    <row r="50" spans="1:3" x14ac:dyDescent="0.35">
      <c r="A50" t="s">
        <v>525</v>
      </c>
      <c r="B50" t="s">
        <v>527</v>
      </c>
      <c r="C50">
        <v>106033</v>
      </c>
    </row>
    <row r="51" spans="1:3" x14ac:dyDescent="0.35">
      <c r="A51" t="s">
        <v>641</v>
      </c>
      <c r="B51" t="s">
        <v>635</v>
      </c>
      <c r="C51">
        <v>200</v>
      </c>
    </row>
    <row r="52" spans="1:3" x14ac:dyDescent="0.35">
      <c r="A52" t="s">
        <v>324</v>
      </c>
      <c r="B52" t="s">
        <v>323</v>
      </c>
      <c r="C52">
        <v>16800</v>
      </c>
    </row>
    <row r="53" spans="1:3" x14ac:dyDescent="0.35">
      <c r="A53" t="s">
        <v>473</v>
      </c>
      <c r="B53" t="s">
        <v>475</v>
      </c>
      <c r="C53">
        <v>868000</v>
      </c>
    </row>
    <row r="54" spans="1:3" x14ac:dyDescent="0.35">
      <c r="A54" t="s">
        <v>368</v>
      </c>
      <c r="B54" t="s">
        <v>365</v>
      </c>
      <c r="C54">
        <v>181411.69999999998</v>
      </c>
    </row>
    <row r="55" spans="1:3" x14ac:dyDescent="0.35">
      <c r="A55" t="s">
        <v>368</v>
      </c>
      <c r="B55" t="s">
        <v>1181</v>
      </c>
      <c r="C55">
        <v>181411.69999999998</v>
      </c>
    </row>
    <row r="56" spans="1:3" x14ac:dyDescent="0.35">
      <c r="A56" t="s">
        <v>372</v>
      </c>
      <c r="B56" t="s">
        <v>365</v>
      </c>
      <c r="C56">
        <v>405526</v>
      </c>
    </row>
    <row r="57" spans="1:3" x14ac:dyDescent="0.35">
      <c r="A57" t="s">
        <v>372</v>
      </c>
      <c r="B57" t="s">
        <v>2113</v>
      </c>
      <c r="C57">
        <v>493948</v>
      </c>
    </row>
    <row r="58" spans="1:3" x14ac:dyDescent="0.35">
      <c r="A58" t="s">
        <v>386</v>
      </c>
      <c r="B58" t="s">
        <v>381</v>
      </c>
      <c r="C58">
        <v>3314942.25</v>
      </c>
    </row>
    <row r="59" spans="1:3" x14ac:dyDescent="0.35">
      <c r="A59" t="s">
        <v>386</v>
      </c>
      <c r="B59" t="s">
        <v>475</v>
      </c>
      <c r="C59">
        <v>422500</v>
      </c>
    </row>
    <row r="60" spans="1:3" x14ac:dyDescent="0.35">
      <c r="A60" t="s">
        <v>386</v>
      </c>
      <c r="B60" t="s">
        <v>652</v>
      </c>
      <c r="C60">
        <v>1961000</v>
      </c>
    </row>
    <row r="61" spans="1:3" x14ac:dyDescent="0.35">
      <c r="A61" t="s">
        <v>386</v>
      </c>
      <c r="B61" t="s">
        <v>1183</v>
      </c>
      <c r="C61">
        <v>1188412.5</v>
      </c>
    </row>
    <row r="62" spans="1:3" x14ac:dyDescent="0.35">
      <c r="A62" t="s">
        <v>386</v>
      </c>
      <c r="B62" t="s">
        <v>1566</v>
      </c>
      <c r="C62">
        <v>1966000</v>
      </c>
    </row>
    <row r="63" spans="1:3" x14ac:dyDescent="0.35">
      <c r="A63" t="s">
        <v>386</v>
      </c>
      <c r="B63" t="s">
        <v>1644</v>
      </c>
      <c r="C63">
        <v>364051.7</v>
      </c>
    </row>
    <row r="64" spans="1:3" x14ac:dyDescent="0.35">
      <c r="A64" t="s">
        <v>386</v>
      </c>
      <c r="B64" t="s">
        <v>2097</v>
      </c>
      <c r="C64">
        <v>864504</v>
      </c>
    </row>
    <row r="65" spans="1:3" x14ac:dyDescent="0.35">
      <c r="A65" t="s">
        <v>386</v>
      </c>
      <c r="B65" t="s">
        <v>2113</v>
      </c>
      <c r="C65">
        <v>2499380</v>
      </c>
    </row>
    <row r="66" spans="1:3" x14ac:dyDescent="0.35">
      <c r="A66" t="s">
        <v>477</v>
      </c>
      <c r="B66" t="s">
        <v>475</v>
      </c>
      <c r="C66">
        <v>271545.59999999998</v>
      </c>
    </row>
    <row r="67" spans="1:3" x14ac:dyDescent="0.35">
      <c r="A67" t="s">
        <v>522</v>
      </c>
      <c r="B67" t="s">
        <v>524</v>
      </c>
      <c r="C67">
        <v>392000</v>
      </c>
    </row>
    <row r="68" spans="1:3" x14ac:dyDescent="0.35">
      <c r="A68" t="s">
        <v>458</v>
      </c>
      <c r="B68" t="s">
        <v>457</v>
      </c>
      <c r="C68">
        <v>3291304.8000000003</v>
      </c>
    </row>
    <row r="69" spans="1:3" x14ac:dyDescent="0.35">
      <c r="A69" t="s">
        <v>183</v>
      </c>
      <c r="B69" t="s">
        <v>180</v>
      </c>
      <c r="C69">
        <v>908072.9375</v>
      </c>
    </row>
    <row r="70" spans="1:3" x14ac:dyDescent="0.35">
      <c r="A70" t="s">
        <v>41</v>
      </c>
      <c r="B70" t="s">
        <v>42</v>
      </c>
      <c r="C70">
        <v>11926.750499999998</v>
      </c>
    </row>
    <row r="71" spans="1:3" x14ac:dyDescent="0.35">
      <c r="A71" t="s">
        <v>186</v>
      </c>
      <c r="B71" t="s">
        <v>180</v>
      </c>
      <c r="C71">
        <v>1460100</v>
      </c>
    </row>
    <row r="72" spans="1:3" x14ac:dyDescent="0.35">
      <c r="A72" t="s">
        <v>260</v>
      </c>
      <c r="B72" t="s">
        <v>255</v>
      </c>
      <c r="C72">
        <v>45817.200000000012</v>
      </c>
    </row>
    <row r="73" spans="1:3" x14ac:dyDescent="0.35">
      <c r="A73" t="s">
        <v>570</v>
      </c>
      <c r="B73" t="s">
        <v>572</v>
      </c>
      <c r="C73">
        <v>6462730.5</v>
      </c>
    </row>
    <row r="74" spans="1:3" x14ac:dyDescent="0.35">
      <c r="A74" t="s">
        <v>427</v>
      </c>
      <c r="B74" t="s">
        <v>429</v>
      </c>
      <c r="C74">
        <v>2862024.9839999992</v>
      </c>
    </row>
    <row r="75" spans="1:3" x14ac:dyDescent="0.35">
      <c r="A75" t="s">
        <v>231</v>
      </c>
      <c r="B75" t="s">
        <v>233</v>
      </c>
      <c r="C75">
        <v>4785.2350000000006</v>
      </c>
    </row>
    <row r="76" spans="1:3" x14ac:dyDescent="0.35">
      <c r="A76" t="s">
        <v>335</v>
      </c>
      <c r="B76" t="s">
        <v>323</v>
      </c>
      <c r="C76">
        <v>53148.599999999991</v>
      </c>
    </row>
    <row r="77" spans="1:3" x14ac:dyDescent="0.35">
      <c r="A77" t="s">
        <v>70</v>
      </c>
      <c r="B77" t="s">
        <v>68</v>
      </c>
      <c r="C77">
        <v>265332.81600000005</v>
      </c>
    </row>
    <row r="78" spans="1:3" x14ac:dyDescent="0.35">
      <c r="A78" t="s">
        <v>72</v>
      </c>
      <c r="B78" t="s">
        <v>68</v>
      </c>
      <c r="C78">
        <v>10800</v>
      </c>
    </row>
    <row r="79" spans="1:3" x14ac:dyDescent="0.35">
      <c r="A79" t="s">
        <v>637</v>
      </c>
      <c r="B79" t="s">
        <v>635</v>
      </c>
      <c r="C79">
        <v>2185.4</v>
      </c>
    </row>
    <row r="80" spans="1:3" x14ac:dyDescent="0.35">
      <c r="A80" t="s">
        <v>637</v>
      </c>
      <c r="B80" t="s">
        <v>1069</v>
      </c>
      <c r="C80">
        <v>322.13499999999999</v>
      </c>
    </row>
    <row r="81" spans="1:3" x14ac:dyDescent="0.35">
      <c r="A81" t="s">
        <v>74</v>
      </c>
      <c r="B81" t="s">
        <v>68</v>
      </c>
      <c r="C81">
        <v>18700</v>
      </c>
    </row>
    <row r="82" spans="1:3" x14ac:dyDescent="0.35">
      <c r="A82" t="s">
        <v>74</v>
      </c>
      <c r="B82" t="s">
        <v>461</v>
      </c>
      <c r="C82">
        <v>15056</v>
      </c>
    </row>
    <row r="83" spans="1:3" x14ac:dyDescent="0.35">
      <c r="A83" t="s">
        <v>418</v>
      </c>
      <c r="B83" t="s">
        <v>381</v>
      </c>
      <c r="C83">
        <v>346844.47499999998</v>
      </c>
    </row>
    <row r="84" spans="1:3" x14ac:dyDescent="0.35">
      <c r="A84" t="s">
        <v>557</v>
      </c>
      <c r="B84" t="s">
        <v>559</v>
      </c>
      <c r="C84">
        <v>10175.5</v>
      </c>
    </row>
    <row r="85" spans="1:3" x14ac:dyDescent="0.35">
      <c r="A85" t="s">
        <v>557</v>
      </c>
      <c r="B85" t="s">
        <v>948</v>
      </c>
      <c r="C85">
        <v>11092.5</v>
      </c>
    </row>
    <row r="86" spans="1:3" x14ac:dyDescent="0.35">
      <c r="A86" t="s">
        <v>447</v>
      </c>
      <c r="B86" t="s">
        <v>448</v>
      </c>
      <c r="C86">
        <v>56735.661</v>
      </c>
    </row>
    <row r="87" spans="1:3" x14ac:dyDescent="0.35">
      <c r="A87" t="s">
        <v>582</v>
      </c>
      <c r="B87" t="s">
        <v>583</v>
      </c>
      <c r="C87">
        <v>790.4</v>
      </c>
    </row>
    <row r="88" spans="1:3" x14ac:dyDescent="0.35">
      <c r="A88" t="s">
        <v>420</v>
      </c>
      <c r="B88" t="s">
        <v>381</v>
      </c>
      <c r="C88">
        <v>209580.80000000005</v>
      </c>
    </row>
    <row r="89" spans="1:3" x14ac:dyDescent="0.35">
      <c r="A89" t="s">
        <v>580</v>
      </c>
      <c r="B89" t="s">
        <v>581</v>
      </c>
      <c r="C89">
        <v>21836.949999999997</v>
      </c>
    </row>
    <row r="90" spans="1:3" x14ac:dyDescent="0.35">
      <c r="A90" t="s">
        <v>291</v>
      </c>
      <c r="B90" t="s">
        <v>268</v>
      </c>
      <c r="C90">
        <v>904.8</v>
      </c>
    </row>
    <row r="91" spans="1:3" x14ac:dyDescent="0.35">
      <c r="A91" t="s">
        <v>291</v>
      </c>
      <c r="B91" t="s">
        <v>1765</v>
      </c>
      <c r="C91">
        <v>18050</v>
      </c>
    </row>
    <row r="92" spans="1:3" x14ac:dyDescent="0.35">
      <c r="A92" t="s">
        <v>214</v>
      </c>
      <c r="B92" t="s">
        <v>216</v>
      </c>
      <c r="C92">
        <v>91575</v>
      </c>
    </row>
    <row r="93" spans="1:3" x14ac:dyDescent="0.35">
      <c r="A93" t="s">
        <v>389</v>
      </c>
      <c r="B93" t="s">
        <v>381</v>
      </c>
      <c r="C93">
        <v>32994</v>
      </c>
    </row>
    <row r="94" spans="1:3" x14ac:dyDescent="0.35">
      <c r="A94" t="s">
        <v>602</v>
      </c>
      <c r="B94" t="s">
        <v>588</v>
      </c>
      <c r="C94">
        <v>73600</v>
      </c>
    </row>
    <row r="95" spans="1:3" x14ac:dyDescent="0.35">
      <c r="A95" t="s">
        <v>188</v>
      </c>
      <c r="B95" t="s">
        <v>180</v>
      </c>
      <c r="C95">
        <v>2353800</v>
      </c>
    </row>
    <row r="96" spans="1:3" x14ac:dyDescent="0.35">
      <c r="A96" t="s">
        <v>589</v>
      </c>
      <c r="B96" t="s">
        <v>588</v>
      </c>
      <c r="C96">
        <v>166995.12360000002</v>
      </c>
    </row>
    <row r="97" spans="1:3" x14ac:dyDescent="0.35">
      <c r="A97" t="s">
        <v>353</v>
      </c>
      <c r="B97" t="s">
        <v>355</v>
      </c>
      <c r="C97">
        <v>33413.599999999999</v>
      </c>
    </row>
    <row r="98" spans="1:3" x14ac:dyDescent="0.35">
      <c r="A98" t="s">
        <v>353</v>
      </c>
      <c r="B98" t="s">
        <v>1383</v>
      </c>
      <c r="C98">
        <v>17813.599999999999</v>
      </c>
    </row>
    <row r="99" spans="1:3" x14ac:dyDescent="0.35">
      <c r="A99" t="s">
        <v>326</v>
      </c>
      <c r="B99" t="s">
        <v>323</v>
      </c>
      <c r="C99">
        <v>6949.36</v>
      </c>
    </row>
    <row r="100" spans="1:3" x14ac:dyDescent="0.35">
      <c r="A100" t="s">
        <v>326</v>
      </c>
      <c r="B100" t="s">
        <v>583</v>
      </c>
      <c r="C100">
        <v>6949.36</v>
      </c>
    </row>
    <row r="101" spans="1:3" x14ac:dyDescent="0.35">
      <c r="A101" t="s">
        <v>166</v>
      </c>
      <c r="B101" t="s">
        <v>158</v>
      </c>
      <c r="C101">
        <v>1210440</v>
      </c>
    </row>
    <row r="102" spans="1:3" x14ac:dyDescent="0.35">
      <c r="A102" t="s">
        <v>391</v>
      </c>
      <c r="B102" t="s">
        <v>381</v>
      </c>
      <c r="C102">
        <v>1632.9236000000001</v>
      </c>
    </row>
    <row r="103" spans="1:3" x14ac:dyDescent="0.35">
      <c r="A103" t="s">
        <v>98</v>
      </c>
      <c r="B103" t="s">
        <v>100</v>
      </c>
      <c r="C103">
        <v>2051.3000000000002</v>
      </c>
    </row>
    <row r="104" spans="1:3" x14ac:dyDescent="0.35">
      <c r="A104" t="s">
        <v>393</v>
      </c>
      <c r="B104" t="s">
        <v>381</v>
      </c>
      <c r="C104">
        <v>10506.6</v>
      </c>
    </row>
    <row r="105" spans="1:3" x14ac:dyDescent="0.35">
      <c r="A105" t="s">
        <v>395</v>
      </c>
      <c r="B105" t="s">
        <v>381</v>
      </c>
      <c r="C105">
        <v>4902</v>
      </c>
    </row>
    <row r="106" spans="1:3" x14ac:dyDescent="0.35">
      <c r="A106" t="s">
        <v>146</v>
      </c>
      <c r="B106" t="s">
        <v>148</v>
      </c>
      <c r="C106">
        <v>88320</v>
      </c>
    </row>
    <row r="107" spans="1:3" x14ac:dyDescent="0.35">
      <c r="A107" t="s">
        <v>146</v>
      </c>
      <c r="B107" t="s">
        <v>381</v>
      </c>
      <c r="C107">
        <v>45162.637999999992</v>
      </c>
    </row>
    <row r="108" spans="1:3" x14ac:dyDescent="0.35">
      <c r="A108" t="s">
        <v>146</v>
      </c>
      <c r="B108" t="s">
        <v>1191</v>
      </c>
      <c r="C108">
        <v>4212</v>
      </c>
    </row>
    <row r="109" spans="1:3" x14ac:dyDescent="0.35">
      <c r="A109" t="s">
        <v>398</v>
      </c>
      <c r="B109" t="s">
        <v>381</v>
      </c>
      <c r="C109">
        <v>750</v>
      </c>
    </row>
    <row r="110" spans="1:3" x14ac:dyDescent="0.35">
      <c r="A110" t="s">
        <v>400</v>
      </c>
      <c r="B110" t="s">
        <v>381</v>
      </c>
      <c r="C110">
        <v>5193.1440000000002</v>
      </c>
    </row>
    <row r="111" spans="1:3" x14ac:dyDescent="0.35">
      <c r="A111" t="s">
        <v>253</v>
      </c>
      <c r="B111" t="s">
        <v>255</v>
      </c>
      <c r="C111">
        <v>2347.6551999999997</v>
      </c>
    </row>
    <row r="112" spans="1:3" x14ac:dyDescent="0.35">
      <c r="A112" t="s">
        <v>643</v>
      </c>
      <c r="B112" t="s">
        <v>635</v>
      </c>
      <c r="C112">
        <v>683.58199999999999</v>
      </c>
    </row>
    <row r="113" spans="1:3" x14ac:dyDescent="0.35">
      <c r="A113" t="s">
        <v>142</v>
      </c>
      <c r="B113" t="s">
        <v>100</v>
      </c>
      <c r="C113">
        <v>4750.9092000000001</v>
      </c>
    </row>
    <row r="114" spans="1:3" x14ac:dyDescent="0.35">
      <c r="A114" t="s">
        <v>120</v>
      </c>
      <c r="B114" t="s">
        <v>100</v>
      </c>
      <c r="C114">
        <v>18344.73</v>
      </c>
    </row>
    <row r="115" spans="1:3" x14ac:dyDescent="0.35">
      <c r="A115" t="s">
        <v>190</v>
      </c>
      <c r="B115" t="s">
        <v>180</v>
      </c>
      <c r="C115">
        <v>1065323.2919999999</v>
      </c>
    </row>
    <row r="116" spans="1:3" x14ac:dyDescent="0.35">
      <c r="A116" t="s">
        <v>122</v>
      </c>
      <c r="B116" t="s">
        <v>100</v>
      </c>
      <c r="C116">
        <v>25980</v>
      </c>
    </row>
    <row r="117" spans="1:3" x14ac:dyDescent="0.35">
      <c r="A117" t="s">
        <v>58</v>
      </c>
      <c r="B117" t="s">
        <v>60</v>
      </c>
      <c r="C117">
        <v>1141950</v>
      </c>
    </row>
    <row r="118" spans="1:3" x14ac:dyDescent="0.35">
      <c r="A118" t="s">
        <v>639</v>
      </c>
      <c r="B118" t="s">
        <v>635</v>
      </c>
      <c r="C118">
        <v>1083029.94</v>
      </c>
    </row>
    <row r="119" spans="1:3" x14ac:dyDescent="0.35">
      <c r="A119" t="s">
        <v>61</v>
      </c>
      <c r="B119" t="s">
        <v>60</v>
      </c>
      <c r="C119">
        <v>61434.98</v>
      </c>
    </row>
    <row r="120" spans="1:3" x14ac:dyDescent="0.35">
      <c r="A120" t="s">
        <v>604</v>
      </c>
      <c r="B120" t="s">
        <v>588</v>
      </c>
      <c r="C120">
        <v>81436.926480000009</v>
      </c>
    </row>
    <row r="121" spans="1:3" x14ac:dyDescent="0.35">
      <c r="A121" t="s">
        <v>633</v>
      </c>
      <c r="B121" t="s">
        <v>635</v>
      </c>
      <c r="C121">
        <v>183480</v>
      </c>
    </row>
    <row r="122" spans="1:3" x14ac:dyDescent="0.35">
      <c r="A122" t="s">
        <v>221</v>
      </c>
      <c r="B122" t="s">
        <v>220</v>
      </c>
      <c r="C122">
        <v>599447</v>
      </c>
    </row>
    <row r="123" spans="1:3" x14ac:dyDescent="0.35">
      <c r="A123" t="s">
        <v>646</v>
      </c>
      <c r="B123" t="s">
        <v>635</v>
      </c>
      <c r="C123">
        <v>378998.66830000002</v>
      </c>
    </row>
    <row r="124" spans="1:3" x14ac:dyDescent="0.35">
      <c r="A124" t="s">
        <v>338</v>
      </c>
      <c r="B124" t="s">
        <v>323</v>
      </c>
      <c r="C124">
        <v>18480</v>
      </c>
    </row>
    <row r="125" spans="1:3" x14ac:dyDescent="0.35">
      <c r="A125" t="s">
        <v>328</v>
      </c>
      <c r="B125" t="s">
        <v>323</v>
      </c>
      <c r="C125">
        <v>8280</v>
      </c>
    </row>
    <row r="126" spans="1:3" x14ac:dyDescent="0.35">
      <c r="A126" t="s">
        <v>584</v>
      </c>
      <c r="B126" t="s">
        <v>583</v>
      </c>
      <c r="C126">
        <v>3743</v>
      </c>
    </row>
    <row r="127" spans="1:3" x14ac:dyDescent="0.35">
      <c r="A127" t="s">
        <v>36</v>
      </c>
      <c r="B127" t="s">
        <v>5</v>
      </c>
      <c r="C127">
        <v>4097049.5411999994</v>
      </c>
    </row>
    <row r="128" spans="1:3" x14ac:dyDescent="0.35">
      <c r="A128" t="s">
        <v>532</v>
      </c>
      <c r="B128" t="s">
        <v>527</v>
      </c>
      <c r="C128">
        <v>36831.078000000009</v>
      </c>
    </row>
    <row r="129" spans="1:3" x14ac:dyDescent="0.35">
      <c r="A129" t="s">
        <v>465</v>
      </c>
      <c r="B129" t="s">
        <v>467</v>
      </c>
      <c r="C129">
        <v>3605000</v>
      </c>
    </row>
    <row r="130" spans="1:3" x14ac:dyDescent="0.35">
      <c r="A130" t="s">
        <v>465</v>
      </c>
      <c r="B130" t="s">
        <v>951</v>
      </c>
      <c r="C130">
        <v>166360</v>
      </c>
    </row>
    <row r="131" spans="1:3" x14ac:dyDescent="0.35">
      <c r="A131" t="s">
        <v>468</v>
      </c>
      <c r="B131" t="s">
        <v>467</v>
      </c>
      <c r="C131">
        <v>9702.39</v>
      </c>
    </row>
    <row r="132" spans="1:3" x14ac:dyDescent="0.35">
      <c r="A132" t="s">
        <v>471</v>
      </c>
      <c r="B132" t="s">
        <v>467</v>
      </c>
      <c r="C132">
        <v>91628.25</v>
      </c>
    </row>
    <row r="133" spans="1:3" x14ac:dyDescent="0.35">
      <c r="A133" t="s">
        <v>308</v>
      </c>
      <c r="B133" t="s">
        <v>268</v>
      </c>
      <c r="C133">
        <v>1203831.1432</v>
      </c>
    </row>
    <row r="134" spans="1:3" x14ac:dyDescent="0.35">
      <c r="A134" t="s">
        <v>373</v>
      </c>
      <c r="B134" t="s">
        <v>365</v>
      </c>
      <c r="C134">
        <v>72171.199999999997</v>
      </c>
    </row>
    <row r="135" spans="1:3" x14ac:dyDescent="0.35">
      <c r="A135" t="s">
        <v>247</v>
      </c>
      <c r="B135" t="s">
        <v>233</v>
      </c>
      <c r="C135">
        <v>213.572</v>
      </c>
    </row>
    <row r="136" spans="1:3" x14ac:dyDescent="0.35">
      <c r="A136" t="s">
        <v>250</v>
      </c>
      <c r="B136" t="s">
        <v>233</v>
      </c>
      <c r="C136">
        <v>191.464</v>
      </c>
    </row>
    <row r="137" spans="1:3" x14ac:dyDescent="0.35">
      <c r="A137" t="s">
        <v>375</v>
      </c>
      <c r="B137" t="s">
        <v>365</v>
      </c>
      <c r="C137">
        <v>50592.5</v>
      </c>
    </row>
    <row r="138" spans="1:3" x14ac:dyDescent="0.35">
      <c r="A138" t="s">
        <v>238</v>
      </c>
      <c r="B138" t="s">
        <v>233</v>
      </c>
      <c r="C138">
        <v>264.435</v>
      </c>
    </row>
    <row r="139" spans="1:3" x14ac:dyDescent="0.35">
      <c r="A139" t="s">
        <v>240</v>
      </c>
      <c r="B139" t="s">
        <v>233</v>
      </c>
      <c r="C139">
        <v>1315.8</v>
      </c>
    </row>
    <row r="140" spans="1:3" x14ac:dyDescent="0.35">
      <c r="A140" t="s">
        <v>242</v>
      </c>
      <c r="B140" t="s">
        <v>233</v>
      </c>
      <c r="C140">
        <v>1080.24</v>
      </c>
    </row>
    <row r="141" spans="1:3" x14ac:dyDescent="0.35">
      <c r="A141" t="s">
        <v>534</v>
      </c>
      <c r="B141" t="s">
        <v>527</v>
      </c>
      <c r="C141">
        <v>1489515.4176000003</v>
      </c>
    </row>
    <row r="142" spans="1:3" x14ac:dyDescent="0.35">
      <c r="A142" t="s">
        <v>363</v>
      </c>
      <c r="B142" t="s">
        <v>365</v>
      </c>
      <c r="C142">
        <v>9999.6999999999989</v>
      </c>
    </row>
    <row r="143" spans="1:3" x14ac:dyDescent="0.35">
      <c r="A143" t="s">
        <v>507</v>
      </c>
      <c r="B143" t="s">
        <v>484</v>
      </c>
      <c r="C143">
        <v>263308.26</v>
      </c>
    </row>
    <row r="144" spans="1:3" x14ac:dyDescent="0.35">
      <c r="A144" t="s">
        <v>293</v>
      </c>
      <c r="B144" t="s">
        <v>268</v>
      </c>
      <c r="C144">
        <v>4190474.5999999996</v>
      </c>
    </row>
    <row r="145" spans="1:3" x14ac:dyDescent="0.35">
      <c r="A145" t="s">
        <v>87</v>
      </c>
      <c r="B145" t="s">
        <v>78</v>
      </c>
      <c r="C145">
        <v>1394739</v>
      </c>
    </row>
    <row r="146" spans="1:3" x14ac:dyDescent="0.35">
      <c r="A146" t="s">
        <v>537</v>
      </c>
      <c r="B146" t="s">
        <v>527</v>
      </c>
      <c r="C146">
        <v>2378269.2095999997</v>
      </c>
    </row>
    <row r="147" spans="1:3" x14ac:dyDescent="0.35">
      <c r="A147" t="s">
        <v>296</v>
      </c>
      <c r="B147" t="s">
        <v>268</v>
      </c>
      <c r="C147">
        <v>1195588.8</v>
      </c>
    </row>
    <row r="148" spans="1:3" x14ac:dyDescent="0.35">
      <c r="A148" t="s">
        <v>149</v>
      </c>
      <c r="B148" t="s">
        <v>148</v>
      </c>
      <c r="C148">
        <v>4600006.8</v>
      </c>
    </row>
    <row r="149" spans="1:3" x14ac:dyDescent="0.35">
      <c r="A149" t="s">
        <v>404</v>
      </c>
      <c r="B149" t="s">
        <v>381</v>
      </c>
      <c r="C149">
        <v>383446.06719999993</v>
      </c>
    </row>
    <row r="150" spans="1:3" x14ac:dyDescent="0.35">
      <c r="A150" t="s">
        <v>511</v>
      </c>
      <c r="B150" t="s">
        <v>484</v>
      </c>
      <c r="C150">
        <v>6141869.534</v>
      </c>
    </row>
    <row r="151" spans="1:3" x14ac:dyDescent="0.35">
      <c r="A151" t="s">
        <v>406</v>
      </c>
      <c r="B151" t="s">
        <v>381</v>
      </c>
      <c r="C151">
        <v>5157384.9638399994</v>
      </c>
    </row>
    <row r="152" spans="1:3" x14ac:dyDescent="0.35">
      <c r="A152" t="s">
        <v>256</v>
      </c>
      <c r="B152" t="s">
        <v>255</v>
      </c>
      <c r="C152">
        <v>2482767.7289999998</v>
      </c>
    </row>
    <row r="153" spans="1:3" x14ac:dyDescent="0.35">
      <c r="A153" t="s">
        <v>479</v>
      </c>
      <c r="B153" t="s">
        <v>481</v>
      </c>
      <c r="C153">
        <v>2006440.8</v>
      </c>
    </row>
    <row r="154" spans="1:3" x14ac:dyDescent="0.35">
      <c r="A154" t="s">
        <v>178</v>
      </c>
      <c r="B154" t="s">
        <v>180</v>
      </c>
      <c r="C154">
        <v>219661.49309999999</v>
      </c>
    </row>
    <row r="155" spans="1:3" x14ac:dyDescent="0.35">
      <c r="A155" t="s">
        <v>539</v>
      </c>
      <c r="B155" t="s">
        <v>527</v>
      </c>
      <c r="C155">
        <v>2376155.9699999997</v>
      </c>
    </row>
    <row r="156" spans="1:3" x14ac:dyDescent="0.35">
      <c r="A156" t="s">
        <v>262</v>
      </c>
      <c r="B156" t="s">
        <v>255</v>
      </c>
      <c r="C156">
        <v>2261676.5</v>
      </c>
    </row>
    <row r="157" spans="1:3" x14ac:dyDescent="0.35">
      <c r="A157" t="s">
        <v>266</v>
      </c>
      <c r="B157" t="s">
        <v>268</v>
      </c>
      <c r="C157">
        <v>800000</v>
      </c>
    </row>
    <row r="158" spans="1:3" x14ac:dyDescent="0.35">
      <c r="A158" t="s">
        <v>14</v>
      </c>
      <c r="B158" t="s">
        <v>5</v>
      </c>
      <c r="C158">
        <v>1621313.9</v>
      </c>
    </row>
    <row r="159" spans="1:3" x14ac:dyDescent="0.35">
      <c r="A159" t="s">
        <v>541</v>
      </c>
      <c r="B159" t="s">
        <v>527</v>
      </c>
      <c r="C159">
        <v>6740104.7999999998</v>
      </c>
    </row>
    <row r="160" spans="1:3" x14ac:dyDescent="0.35">
      <c r="A160" t="s">
        <v>181</v>
      </c>
      <c r="B160" t="s">
        <v>180</v>
      </c>
      <c r="C160">
        <v>1069681.1916000003</v>
      </c>
    </row>
    <row r="161" spans="1:3" x14ac:dyDescent="0.35">
      <c r="A161" t="s">
        <v>543</v>
      </c>
      <c r="B161" t="s">
        <v>527</v>
      </c>
      <c r="C161">
        <v>11377488</v>
      </c>
    </row>
    <row r="162" spans="1:3" x14ac:dyDescent="0.35">
      <c r="A162" t="s">
        <v>194</v>
      </c>
      <c r="B162" t="s">
        <v>180</v>
      </c>
      <c r="C162">
        <v>318817.5</v>
      </c>
    </row>
    <row r="163" spans="1:3" x14ac:dyDescent="0.35">
      <c r="A163" t="s">
        <v>529</v>
      </c>
      <c r="B163" t="s">
        <v>527</v>
      </c>
      <c r="C163">
        <v>396199.18000000005</v>
      </c>
    </row>
    <row r="164" spans="1:3" x14ac:dyDescent="0.35">
      <c r="A164" t="s">
        <v>298</v>
      </c>
      <c r="B164" t="s">
        <v>268</v>
      </c>
      <c r="C164">
        <v>828713.5</v>
      </c>
    </row>
    <row r="165" spans="1:3" x14ac:dyDescent="0.35">
      <c r="A165" t="s">
        <v>175</v>
      </c>
      <c r="B165" t="s">
        <v>177</v>
      </c>
      <c r="C165">
        <v>7786</v>
      </c>
    </row>
    <row r="166" spans="1:3" x14ac:dyDescent="0.35">
      <c r="A166" t="s">
        <v>175</v>
      </c>
      <c r="B166" t="s">
        <v>1296</v>
      </c>
      <c r="C166">
        <v>98000</v>
      </c>
    </row>
    <row r="167" spans="1:3" x14ac:dyDescent="0.35">
      <c r="A167" t="s">
        <v>196</v>
      </c>
      <c r="B167" t="s">
        <v>180</v>
      </c>
      <c r="C167">
        <v>2913836.8</v>
      </c>
    </row>
    <row r="168" spans="1:3" x14ac:dyDescent="0.35">
      <c r="A168" t="s">
        <v>269</v>
      </c>
      <c r="B168" t="s">
        <v>268</v>
      </c>
      <c r="C168">
        <v>5787841.8856799994</v>
      </c>
    </row>
    <row r="169" spans="1:3" x14ac:dyDescent="0.35">
      <c r="A169" t="s">
        <v>545</v>
      </c>
      <c r="B169" t="s">
        <v>527</v>
      </c>
      <c r="C169">
        <v>1895250</v>
      </c>
    </row>
    <row r="170" spans="1:3" x14ac:dyDescent="0.35">
      <c r="A170" t="s">
        <v>3</v>
      </c>
      <c r="B170" t="s">
        <v>5</v>
      </c>
      <c r="C170">
        <v>2596995.1604599999</v>
      </c>
    </row>
    <row r="171" spans="1:3" x14ac:dyDescent="0.35">
      <c r="A171" t="s">
        <v>203</v>
      </c>
      <c r="B171" t="s">
        <v>180</v>
      </c>
      <c r="C171">
        <v>601125.64800000004</v>
      </c>
    </row>
    <row r="172" spans="1:3" x14ac:dyDescent="0.35">
      <c r="A172" t="s">
        <v>547</v>
      </c>
      <c r="B172" t="s">
        <v>527</v>
      </c>
      <c r="C172">
        <v>1868175</v>
      </c>
    </row>
    <row r="173" spans="1:3" x14ac:dyDescent="0.35">
      <c r="A173" t="s">
        <v>340</v>
      </c>
      <c r="B173" t="s">
        <v>323</v>
      </c>
      <c r="C173">
        <v>14703.075000000003</v>
      </c>
    </row>
    <row r="174" spans="1:3" x14ac:dyDescent="0.35">
      <c r="A174" t="s">
        <v>301</v>
      </c>
      <c r="B174" t="s">
        <v>268</v>
      </c>
      <c r="C174">
        <v>3400.1</v>
      </c>
    </row>
    <row r="175" spans="1:3" x14ac:dyDescent="0.35">
      <c r="A175" t="s">
        <v>264</v>
      </c>
      <c r="B175" t="s">
        <v>255</v>
      </c>
      <c r="C175">
        <v>4706701.5180000002</v>
      </c>
    </row>
    <row r="176" spans="1:3" x14ac:dyDescent="0.35">
      <c r="A176" t="s">
        <v>410</v>
      </c>
      <c r="B176" t="s">
        <v>381</v>
      </c>
      <c r="C176">
        <v>1181633.9172</v>
      </c>
    </row>
    <row r="177" spans="1:3" x14ac:dyDescent="0.35">
      <c r="A177" t="s">
        <v>53</v>
      </c>
      <c r="B177" t="s">
        <v>55</v>
      </c>
      <c r="C177">
        <v>152300.67000000001</v>
      </c>
    </row>
    <row r="178" spans="1:3" x14ac:dyDescent="0.35">
      <c r="A178" t="s">
        <v>430</v>
      </c>
      <c r="B178" t="s">
        <v>432</v>
      </c>
      <c r="C178">
        <v>799836.17916000006</v>
      </c>
    </row>
    <row r="179" spans="1:3" x14ac:dyDescent="0.35">
      <c r="A179" t="s">
        <v>430</v>
      </c>
      <c r="B179" t="s">
        <v>1315</v>
      </c>
      <c r="C179">
        <v>1544923.3062800001</v>
      </c>
    </row>
    <row r="180" spans="1:3" x14ac:dyDescent="0.35">
      <c r="A180" t="s">
        <v>412</v>
      </c>
      <c r="B180" t="s">
        <v>381</v>
      </c>
      <c r="C180">
        <v>120182.3572</v>
      </c>
    </row>
    <row r="181" spans="1:3" x14ac:dyDescent="0.35">
      <c r="A181" t="s">
        <v>151</v>
      </c>
      <c r="B181" t="s">
        <v>148</v>
      </c>
      <c r="C181">
        <v>141332.64000000001</v>
      </c>
    </row>
    <row r="182" spans="1:3" x14ac:dyDescent="0.35">
      <c r="A182" t="s">
        <v>434</v>
      </c>
      <c r="B182" t="s">
        <v>432</v>
      </c>
      <c r="C182">
        <v>912378.65775000013</v>
      </c>
    </row>
    <row r="183" spans="1:3" x14ac:dyDescent="0.35">
      <c r="A183" t="s">
        <v>56</v>
      </c>
      <c r="B183" t="s">
        <v>55</v>
      </c>
      <c r="C183">
        <v>42000</v>
      </c>
    </row>
    <row r="184" spans="1:3" x14ac:dyDescent="0.35">
      <c r="A184" t="s">
        <v>56</v>
      </c>
      <c r="B184" t="s">
        <v>1915</v>
      </c>
      <c r="C184">
        <v>7750</v>
      </c>
    </row>
    <row r="185" spans="1:3" x14ac:dyDescent="0.35">
      <c r="A185" t="s">
        <v>56</v>
      </c>
      <c r="B185" t="s">
        <v>2231</v>
      </c>
      <c r="C185">
        <v>2440</v>
      </c>
    </row>
    <row r="186" spans="1:3" x14ac:dyDescent="0.35">
      <c r="A186" t="s">
        <v>56</v>
      </c>
      <c r="B186" t="s">
        <v>2257</v>
      </c>
      <c r="C186">
        <v>20560</v>
      </c>
    </row>
    <row r="187" spans="1:3" x14ac:dyDescent="0.35">
      <c r="A187" t="s">
        <v>549</v>
      </c>
      <c r="B187" t="s">
        <v>527</v>
      </c>
      <c r="C187">
        <v>1866484.145</v>
      </c>
    </row>
    <row r="188" spans="1:3" x14ac:dyDescent="0.35">
      <c r="A188" t="s">
        <v>553</v>
      </c>
      <c r="B188" t="s">
        <v>527</v>
      </c>
      <c r="C188">
        <v>68932.096000000005</v>
      </c>
    </row>
    <row r="189" spans="1:3" x14ac:dyDescent="0.35">
      <c r="A189" t="s">
        <v>200</v>
      </c>
      <c r="B189" t="s">
        <v>180</v>
      </c>
      <c r="C189">
        <v>2720471.605</v>
      </c>
    </row>
    <row r="190" spans="1:3" x14ac:dyDescent="0.35">
      <c r="A190" t="s">
        <v>574</v>
      </c>
      <c r="B190" t="s">
        <v>572</v>
      </c>
      <c r="C190">
        <v>1337001.1780000001</v>
      </c>
    </row>
    <row r="191" spans="1:3" x14ac:dyDescent="0.35">
      <c r="A191" t="s">
        <v>81</v>
      </c>
      <c r="B191" t="s">
        <v>78</v>
      </c>
      <c r="C191">
        <v>4076019</v>
      </c>
    </row>
    <row r="192" spans="1:3" x14ac:dyDescent="0.35">
      <c r="A192" t="s">
        <v>8</v>
      </c>
      <c r="B192" t="s">
        <v>5</v>
      </c>
      <c r="C192">
        <v>906755.57614999998</v>
      </c>
    </row>
    <row r="193" spans="1:3" x14ac:dyDescent="0.35">
      <c r="A193" t="s">
        <v>205</v>
      </c>
      <c r="B193" t="s">
        <v>180</v>
      </c>
      <c r="C193">
        <v>1050367.5</v>
      </c>
    </row>
    <row r="194" spans="1:3" x14ac:dyDescent="0.35">
      <c r="A194" t="s">
        <v>271</v>
      </c>
      <c r="B194" t="s">
        <v>268</v>
      </c>
      <c r="C194">
        <v>245450.25</v>
      </c>
    </row>
    <row r="195" spans="1:3" x14ac:dyDescent="0.35">
      <c r="A195" t="s">
        <v>577</v>
      </c>
      <c r="B195" t="s">
        <v>579</v>
      </c>
      <c r="C195">
        <v>706267.12</v>
      </c>
    </row>
    <row r="196" spans="1:3" x14ac:dyDescent="0.35">
      <c r="A196" t="s">
        <v>156</v>
      </c>
      <c r="B196" t="s">
        <v>158</v>
      </c>
      <c r="C196">
        <v>1590409.5</v>
      </c>
    </row>
    <row r="197" spans="1:3" x14ac:dyDescent="0.35">
      <c r="A197" t="s">
        <v>10</v>
      </c>
      <c r="B197" t="s">
        <v>5</v>
      </c>
      <c r="C197">
        <v>10887660</v>
      </c>
    </row>
    <row r="198" spans="1:3" x14ac:dyDescent="0.35">
      <c r="A198" t="s">
        <v>516</v>
      </c>
      <c r="B198" t="s">
        <v>484</v>
      </c>
      <c r="C198">
        <v>418038</v>
      </c>
    </row>
    <row r="199" spans="1:3" x14ac:dyDescent="0.35">
      <c r="A199" t="s">
        <v>258</v>
      </c>
      <c r="B199" t="s">
        <v>255</v>
      </c>
      <c r="C199">
        <v>4095.4799999999996</v>
      </c>
    </row>
    <row r="200" spans="1:3" x14ac:dyDescent="0.35">
      <c r="A200" t="s">
        <v>258</v>
      </c>
      <c r="B200" t="s">
        <v>588</v>
      </c>
      <c r="C200">
        <v>13590</v>
      </c>
    </row>
    <row r="201" spans="1:3" x14ac:dyDescent="0.35">
      <c r="A201" t="s">
        <v>258</v>
      </c>
      <c r="B201" t="s">
        <v>696</v>
      </c>
      <c r="C201">
        <v>77905.521000000008</v>
      </c>
    </row>
    <row r="202" spans="1:3" x14ac:dyDescent="0.35">
      <c r="A202" t="s">
        <v>258</v>
      </c>
      <c r="B202" t="s">
        <v>1915</v>
      </c>
      <c r="C202">
        <v>20334</v>
      </c>
    </row>
    <row r="203" spans="1:3" x14ac:dyDescent="0.35">
      <c r="A203" t="s">
        <v>555</v>
      </c>
      <c r="B203" t="s">
        <v>527</v>
      </c>
      <c r="C203">
        <v>960664.32</v>
      </c>
    </row>
    <row r="204" spans="1:3" x14ac:dyDescent="0.35">
      <c r="A204" t="s">
        <v>439</v>
      </c>
      <c r="B204" t="s">
        <v>432</v>
      </c>
      <c r="C204">
        <v>2647935</v>
      </c>
    </row>
    <row r="205" spans="1:3" x14ac:dyDescent="0.35">
      <c r="A205" t="s">
        <v>76</v>
      </c>
      <c r="B205" t="s">
        <v>78</v>
      </c>
      <c r="C205">
        <v>648120</v>
      </c>
    </row>
    <row r="206" spans="1:3" x14ac:dyDescent="0.35">
      <c r="A206" t="s">
        <v>159</v>
      </c>
      <c r="B206" t="s">
        <v>158</v>
      </c>
      <c r="C206">
        <v>39830.684399999998</v>
      </c>
    </row>
    <row r="207" spans="1:3" x14ac:dyDescent="0.35">
      <c r="A207" t="s">
        <v>102</v>
      </c>
      <c r="B207" t="s">
        <v>100</v>
      </c>
      <c r="C207">
        <v>1126.808</v>
      </c>
    </row>
    <row r="208" spans="1:3" x14ac:dyDescent="0.35">
      <c r="A208" t="s">
        <v>102</v>
      </c>
      <c r="B208" t="s">
        <v>588</v>
      </c>
      <c r="C208">
        <v>458.3784</v>
      </c>
    </row>
    <row r="209" spans="1:3" x14ac:dyDescent="0.35">
      <c r="A209" t="s">
        <v>126</v>
      </c>
      <c r="B209" t="s">
        <v>100</v>
      </c>
      <c r="C209">
        <v>8259.7049999999999</v>
      </c>
    </row>
    <row r="210" spans="1:3" x14ac:dyDescent="0.35">
      <c r="A210" t="s">
        <v>126</v>
      </c>
      <c r="B210" t="s">
        <v>1476</v>
      </c>
      <c r="C210">
        <v>5694.4679999999998</v>
      </c>
    </row>
    <row r="211" spans="1:3" x14ac:dyDescent="0.35">
      <c r="A211" t="s">
        <v>359</v>
      </c>
      <c r="B211" t="s">
        <v>355</v>
      </c>
      <c r="C211">
        <v>22176</v>
      </c>
    </row>
    <row r="212" spans="1:3" x14ac:dyDescent="0.35">
      <c r="A212" t="s">
        <v>244</v>
      </c>
      <c r="B212" t="s">
        <v>233</v>
      </c>
      <c r="C212">
        <v>3517.4080000000004</v>
      </c>
    </row>
    <row r="213" spans="1:3" x14ac:dyDescent="0.35">
      <c r="A213" t="s">
        <v>23</v>
      </c>
      <c r="B213" t="s">
        <v>5</v>
      </c>
      <c r="C213">
        <v>246994</v>
      </c>
    </row>
    <row r="214" spans="1:3" x14ac:dyDescent="0.35">
      <c r="A214" t="s">
        <v>23</v>
      </c>
      <c r="B214" t="s">
        <v>1052</v>
      </c>
      <c r="C214">
        <v>521758.75</v>
      </c>
    </row>
    <row r="215" spans="1:3" x14ac:dyDescent="0.35">
      <c r="A215" t="s">
        <v>23</v>
      </c>
      <c r="B215" t="s">
        <v>1336</v>
      </c>
      <c r="C215">
        <v>53760</v>
      </c>
    </row>
    <row r="216" spans="1:3" x14ac:dyDescent="0.35">
      <c r="A216" t="s">
        <v>128</v>
      </c>
      <c r="B216" t="s">
        <v>100</v>
      </c>
      <c r="C216">
        <v>214.7715</v>
      </c>
    </row>
    <row r="217" spans="1:3" x14ac:dyDescent="0.35">
      <c r="A217" t="s">
        <v>47</v>
      </c>
      <c r="B217" t="s">
        <v>49</v>
      </c>
      <c r="C217">
        <v>729.37200000000007</v>
      </c>
    </row>
    <row r="218" spans="1:3" x14ac:dyDescent="0.35">
      <c r="A218" t="s">
        <v>43</v>
      </c>
      <c r="B218" t="s">
        <v>45</v>
      </c>
      <c r="C218">
        <v>16653.783500000001</v>
      </c>
    </row>
    <row r="219" spans="1:3" x14ac:dyDescent="0.35">
      <c r="A219" t="s">
        <v>455</v>
      </c>
      <c r="B219" t="s">
        <v>457</v>
      </c>
      <c r="C219">
        <v>10188842.699999999</v>
      </c>
    </row>
    <row r="220" spans="1:3" x14ac:dyDescent="0.35">
      <c r="A220" t="s">
        <v>441</v>
      </c>
      <c r="B220" t="s">
        <v>432</v>
      </c>
      <c r="C220">
        <v>1260000</v>
      </c>
    </row>
    <row r="221" spans="1:3" x14ac:dyDescent="0.35">
      <c r="A221" t="s">
        <v>251</v>
      </c>
      <c r="B221" t="s">
        <v>233</v>
      </c>
      <c r="C221">
        <v>100350</v>
      </c>
    </row>
    <row r="222" spans="1:3" x14ac:dyDescent="0.35">
      <c r="A222" t="s">
        <v>628</v>
      </c>
      <c r="B222" t="s">
        <v>630</v>
      </c>
      <c r="C222">
        <v>2910.18</v>
      </c>
    </row>
    <row r="223" spans="1:3" x14ac:dyDescent="0.35">
      <c r="A223" t="s">
        <v>628</v>
      </c>
      <c r="B223" t="s">
        <v>1341</v>
      </c>
      <c r="C223">
        <v>11659.779999999999</v>
      </c>
    </row>
    <row r="224" spans="1:3" x14ac:dyDescent="0.35">
      <c r="A224" t="s">
        <v>357</v>
      </c>
      <c r="B224" t="s">
        <v>355</v>
      </c>
      <c r="C224">
        <v>3905.0389999999998</v>
      </c>
    </row>
    <row r="225" spans="1:3" x14ac:dyDescent="0.35">
      <c r="A225" t="s">
        <v>414</v>
      </c>
      <c r="B225" t="s">
        <v>381</v>
      </c>
      <c r="C225">
        <v>19193.12</v>
      </c>
    </row>
    <row r="226" spans="1:3" x14ac:dyDescent="0.35">
      <c r="A226" t="s">
        <v>162</v>
      </c>
      <c r="B226" t="s">
        <v>158</v>
      </c>
      <c r="C226">
        <v>110477.5</v>
      </c>
    </row>
    <row r="227" spans="1:3" x14ac:dyDescent="0.35">
      <c r="A227" t="s">
        <v>25</v>
      </c>
      <c r="B227" t="s">
        <v>5</v>
      </c>
      <c r="C227">
        <v>713304.90111999994</v>
      </c>
    </row>
    <row r="228" spans="1:3" x14ac:dyDescent="0.35">
      <c r="A228" t="s">
        <v>39</v>
      </c>
      <c r="B228" t="s">
        <v>5</v>
      </c>
      <c r="C228">
        <v>6756.4979999999996</v>
      </c>
    </row>
    <row r="229" spans="1:3" x14ac:dyDescent="0.35">
      <c r="A229" t="s">
        <v>154</v>
      </c>
      <c r="B229" t="s">
        <v>148</v>
      </c>
      <c r="C229">
        <v>2000</v>
      </c>
    </row>
    <row r="230" spans="1:3" x14ac:dyDescent="0.35">
      <c r="A230" t="s">
        <v>154</v>
      </c>
      <c r="B230" t="s">
        <v>773</v>
      </c>
      <c r="C230">
        <v>1805</v>
      </c>
    </row>
    <row r="231" spans="1:3" x14ac:dyDescent="0.35">
      <c r="A231" t="s">
        <v>585</v>
      </c>
      <c r="B231" t="s">
        <v>583</v>
      </c>
      <c r="C231">
        <v>363</v>
      </c>
    </row>
    <row r="232" spans="1:3" x14ac:dyDescent="0.35">
      <c r="A232" t="s">
        <v>585</v>
      </c>
      <c r="B232" t="s">
        <v>1101</v>
      </c>
      <c r="C232">
        <v>81.25</v>
      </c>
    </row>
    <row r="233" spans="1:3" x14ac:dyDescent="0.35">
      <c r="A233" t="s">
        <v>222</v>
      </c>
      <c r="B233" t="s">
        <v>220</v>
      </c>
      <c r="C233">
        <v>1043528.0099999999</v>
      </c>
    </row>
    <row r="234" spans="1:3" x14ac:dyDescent="0.35">
      <c r="A234" t="s">
        <v>28</v>
      </c>
      <c r="B234" t="s">
        <v>5</v>
      </c>
      <c r="C234">
        <v>1462050</v>
      </c>
    </row>
    <row r="235" spans="1:3" x14ac:dyDescent="0.35">
      <c r="A235" t="s">
        <v>28</v>
      </c>
      <c r="B235" t="s">
        <v>1605</v>
      </c>
      <c r="C235">
        <v>4540.93</v>
      </c>
    </row>
    <row r="236" spans="1:3" x14ac:dyDescent="0.35">
      <c r="A236" t="s">
        <v>28</v>
      </c>
      <c r="B236" t="s">
        <v>1827</v>
      </c>
      <c r="C236">
        <v>7345.2999999999993</v>
      </c>
    </row>
    <row r="237" spans="1:3" x14ac:dyDescent="0.35">
      <c r="A237" t="s">
        <v>607</v>
      </c>
      <c r="B237" t="s">
        <v>588</v>
      </c>
      <c r="C237">
        <v>1949.85</v>
      </c>
    </row>
    <row r="238" spans="1:3" x14ac:dyDescent="0.35">
      <c r="A238" t="s">
        <v>610</v>
      </c>
      <c r="B238" t="s">
        <v>588</v>
      </c>
      <c r="C238">
        <v>39006</v>
      </c>
    </row>
    <row r="239" spans="1:3" x14ac:dyDescent="0.35">
      <c r="A239" t="s">
        <v>610</v>
      </c>
      <c r="B239" t="s">
        <v>824</v>
      </c>
      <c r="C239">
        <v>154653.75999999998</v>
      </c>
    </row>
    <row r="240" spans="1:3" x14ac:dyDescent="0.35">
      <c r="A240" t="s">
        <v>612</v>
      </c>
      <c r="B240" t="s">
        <v>588</v>
      </c>
      <c r="C240">
        <v>849.56</v>
      </c>
    </row>
    <row r="241" spans="1:3" x14ac:dyDescent="0.35">
      <c r="A241" t="s">
        <v>424</v>
      </c>
      <c r="B241" t="s">
        <v>426</v>
      </c>
      <c r="C241">
        <v>152423.69999999998</v>
      </c>
    </row>
    <row r="242" spans="1:3" x14ac:dyDescent="0.35">
      <c r="A242" t="s">
        <v>648</v>
      </c>
      <c r="B242" t="s">
        <v>635</v>
      </c>
      <c r="C242">
        <v>1259.28</v>
      </c>
    </row>
    <row r="243" spans="1:3" x14ac:dyDescent="0.35">
      <c r="A243" t="s">
        <v>648</v>
      </c>
      <c r="B243" t="s">
        <v>1069</v>
      </c>
      <c r="C243">
        <v>297</v>
      </c>
    </row>
    <row r="244" spans="1:3" x14ac:dyDescent="0.35">
      <c r="A244" t="s">
        <v>648</v>
      </c>
      <c r="B244" t="s">
        <v>1105</v>
      </c>
      <c r="C244">
        <v>52527.58</v>
      </c>
    </row>
    <row r="245" spans="1:3" x14ac:dyDescent="0.35">
      <c r="A245" t="s">
        <v>342</v>
      </c>
      <c r="B245" t="s">
        <v>323</v>
      </c>
      <c r="C245">
        <v>168575.17599999998</v>
      </c>
    </row>
    <row r="246" spans="1:3" x14ac:dyDescent="0.35">
      <c r="A246" t="s">
        <v>319</v>
      </c>
      <c r="B246" t="s">
        <v>318</v>
      </c>
      <c r="C246">
        <v>6426</v>
      </c>
    </row>
    <row r="247" spans="1:3" x14ac:dyDescent="0.35">
      <c r="A247" t="s">
        <v>319</v>
      </c>
      <c r="B247" t="s">
        <v>1779</v>
      </c>
      <c r="C247">
        <v>24745</v>
      </c>
    </row>
    <row r="248" spans="1:3" x14ac:dyDescent="0.35">
      <c r="A248" t="s">
        <v>319</v>
      </c>
      <c r="B248" t="s">
        <v>2176</v>
      </c>
      <c r="C248">
        <v>8904</v>
      </c>
    </row>
    <row r="249" spans="1:3" x14ac:dyDescent="0.35">
      <c r="A249" t="s">
        <v>130</v>
      </c>
      <c r="B249" t="s">
        <v>100</v>
      </c>
      <c r="C249">
        <v>937.79600000000005</v>
      </c>
    </row>
    <row r="250" spans="1:3" x14ac:dyDescent="0.35">
      <c r="A250" t="s">
        <v>217</v>
      </c>
      <c r="B250" t="s">
        <v>220</v>
      </c>
      <c r="C250">
        <v>6673.02</v>
      </c>
    </row>
    <row r="251" spans="1:3" x14ac:dyDescent="0.35">
      <c r="A251" t="s">
        <v>135</v>
      </c>
      <c r="B251" t="s">
        <v>100</v>
      </c>
      <c r="C251">
        <v>12090.532200000001</v>
      </c>
    </row>
    <row r="252" spans="1:3" x14ac:dyDescent="0.35">
      <c r="A252" t="s">
        <v>615</v>
      </c>
      <c r="B252" t="s">
        <v>588</v>
      </c>
      <c r="C252">
        <v>480129.696</v>
      </c>
    </row>
    <row r="253" spans="1:3" x14ac:dyDescent="0.35">
      <c r="A253" t="s">
        <v>316</v>
      </c>
      <c r="B253" t="s">
        <v>318</v>
      </c>
      <c r="C253">
        <v>453.20000000000005</v>
      </c>
    </row>
    <row r="254" spans="1:3" x14ac:dyDescent="0.35">
      <c r="A254" t="s">
        <v>316</v>
      </c>
      <c r="B254" t="s">
        <v>1199</v>
      </c>
      <c r="C254">
        <v>142.535</v>
      </c>
    </row>
    <row r="255" spans="1:3" x14ac:dyDescent="0.35">
      <c r="A255" t="s">
        <v>561</v>
      </c>
      <c r="B255" t="s">
        <v>559</v>
      </c>
      <c r="C255">
        <v>2107.6271999999999</v>
      </c>
    </row>
    <row r="256" spans="1:3" x14ac:dyDescent="0.35">
      <c r="A256" t="s">
        <v>443</v>
      </c>
      <c r="B256" t="s">
        <v>432</v>
      </c>
      <c r="C256">
        <v>19607.161680000001</v>
      </c>
    </row>
    <row r="257" spans="1:3" x14ac:dyDescent="0.35">
      <c r="A257" t="s">
        <v>462</v>
      </c>
      <c r="B257" t="s">
        <v>461</v>
      </c>
      <c r="C257">
        <v>293770.9632</v>
      </c>
    </row>
    <row r="258" spans="1:3" x14ac:dyDescent="0.35">
      <c r="A258" t="s">
        <v>171</v>
      </c>
      <c r="B258" t="s">
        <v>170</v>
      </c>
      <c r="C258">
        <v>2463292.7999999998</v>
      </c>
    </row>
    <row r="259" spans="1:3" x14ac:dyDescent="0.35">
      <c r="A259" t="s">
        <v>173</v>
      </c>
      <c r="B259" t="s">
        <v>170</v>
      </c>
      <c r="C259">
        <v>4299510.24</v>
      </c>
    </row>
    <row r="260" spans="1:3" x14ac:dyDescent="0.35">
      <c r="A260" t="s">
        <v>445</v>
      </c>
      <c r="B260" t="s">
        <v>432</v>
      </c>
      <c r="C260">
        <v>3085560</v>
      </c>
    </row>
    <row r="261" spans="1:3" x14ac:dyDescent="0.35">
      <c r="A261" t="s">
        <v>347</v>
      </c>
      <c r="B261" t="s">
        <v>323</v>
      </c>
      <c r="C261">
        <v>626.91408000000001</v>
      </c>
    </row>
    <row r="262" spans="1:3" x14ac:dyDescent="0.35">
      <c r="A262" t="s">
        <v>138</v>
      </c>
      <c r="B262" t="s">
        <v>100</v>
      </c>
      <c r="C262">
        <v>1162.2616800000001</v>
      </c>
    </row>
    <row r="263" spans="1:3" x14ac:dyDescent="0.35">
      <c r="A263" t="s">
        <v>422</v>
      </c>
      <c r="B263" t="s">
        <v>381</v>
      </c>
      <c r="C263">
        <v>137.6</v>
      </c>
    </row>
    <row r="264" spans="1:3" x14ac:dyDescent="0.35">
      <c r="A264" t="s">
        <v>566</v>
      </c>
      <c r="B264" t="s">
        <v>567</v>
      </c>
      <c r="C264">
        <v>5259.3049999999994</v>
      </c>
    </row>
    <row r="265" spans="1:3" x14ac:dyDescent="0.35">
      <c r="A265" t="s">
        <v>617</v>
      </c>
      <c r="B265" t="s">
        <v>588</v>
      </c>
      <c r="C265">
        <v>2082.2423399999998</v>
      </c>
    </row>
    <row r="266" spans="1:3" x14ac:dyDescent="0.35">
      <c r="A266" t="s">
        <v>482</v>
      </c>
      <c r="B266" t="s">
        <v>484</v>
      </c>
      <c r="C266">
        <v>506.92776000000003</v>
      </c>
    </row>
    <row r="267" spans="1:3" x14ac:dyDescent="0.35">
      <c r="A267" t="s">
        <v>619</v>
      </c>
      <c r="B267" t="s">
        <v>588</v>
      </c>
      <c r="C267">
        <v>3867.0329999999999</v>
      </c>
    </row>
    <row r="268" spans="1:3" x14ac:dyDescent="0.35">
      <c r="A268" t="s">
        <v>621</v>
      </c>
      <c r="B268" t="s">
        <v>588</v>
      </c>
      <c r="C268">
        <v>11442.199999999999</v>
      </c>
    </row>
    <row r="269" spans="1:3" x14ac:dyDescent="0.35">
      <c r="A269" t="s">
        <v>623</v>
      </c>
      <c r="B269" t="s">
        <v>588</v>
      </c>
      <c r="C269">
        <v>11311.92</v>
      </c>
    </row>
    <row r="270" spans="1:3" x14ac:dyDescent="0.35">
      <c r="A270" t="s">
        <v>518</v>
      </c>
      <c r="B270" t="s">
        <v>484</v>
      </c>
      <c r="C270">
        <v>10640.2464</v>
      </c>
    </row>
    <row r="271" spans="1:3" x14ac:dyDescent="0.35">
      <c r="A271" t="s">
        <v>312</v>
      </c>
      <c r="B271" t="s">
        <v>268</v>
      </c>
      <c r="C271">
        <v>877.14</v>
      </c>
    </row>
    <row r="272" spans="1:3" x14ac:dyDescent="0.35">
      <c r="A272" t="s">
        <v>314</v>
      </c>
      <c r="B272" t="s">
        <v>268</v>
      </c>
      <c r="C272">
        <v>292742</v>
      </c>
    </row>
    <row r="273" spans="1:3" x14ac:dyDescent="0.35">
      <c r="A273" t="s">
        <v>273</v>
      </c>
      <c r="B273" t="s">
        <v>268</v>
      </c>
      <c r="C273">
        <v>1080271.7999999998</v>
      </c>
    </row>
    <row r="274" spans="1:3" x14ac:dyDescent="0.35">
      <c r="A274" t="s">
        <v>423</v>
      </c>
      <c r="B274" t="s">
        <v>381</v>
      </c>
      <c r="C274">
        <v>61568.345999999998</v>
      </c>
    </row>
    <row r="275" spans="1:3" x14ac:dyDescent="0.35">
      <c r="A275" t="s">
        <v>625</v>
      </c>
      <c r="B275" t="s">
        <v>588</v>
      </c>
      <c r="C275">
        <v>283998.92000000004</v>
      </c>
    </row>
    <row r="276" spans="1:3" x14ac:dyDescent="0.35">
      <c r="A276" t="s">
        <v>94</v>
      </c>
      <c r="B276" t="s">
        <v>92</v>
      </c>
      <c r="C276">
        <v>98157.599999999991</v>
      </c>
    </row>
    <row r="277" spans="1:3" x14ac:dyDescent="0.35">
      <c r="A277" t="s">
        <v>30</v>
      </c>
      <c r="B277" t="s">
        <v>5</v>
      </c>
      <c r="C277">
        <v>783554.60820000002</v>
      </c>
    </row>
    <row r="278" spans="1:3" x14ac:dyDescent="0.35">
      <c r="A278" t="s">
        <v>30</v>
      </c>
      <c r="B278" t="s">
        <v>2056</v>
      </c>
      <c r="C278">
        <v>3409.0920000000001</v>
      </c>
    </row>
    <row r="279" spans="1:3" x14ac:dyDescent="0.35">
      <c r="A279" t="s">
        <v>90</v>
      </c>
      <c r="B279" t="s">
        <v>92</v>
      </c>
      <c r="C279">
        <v>1483.3650000000002</v>
      </c>
    </row>
    <row r="280" spans="1:3" x14ac:dyDescent="0.35">
      <c r="A280" t="s">
        <v>361</v>
      </c>
      <c r="B280" t="s">
        <v>362</v>
      </c>
      <c r="C280">
        <v>232.30440000000002</v>
      </c>
    </row>
    <row r="281" spans="1:3" x14ac:dyDescent="0.35">
      <c r="A281" t="s">
        <v>563</v>
      </c>
      <c r="B281" t="s">
        <v>564</v>
      </c>
      <c r="C281">
        <v>1295</v>
      </c>
    </row>
    <row r="282" spans="1:3" x14ac:dyDescent="0.35">
      <c r="A282" t="s">
        <v>34</v>
      </c>
      <c r="B282" t="s">
        <v>5</v>
      </c>
      <c r="C282">
        <v>12275</v>
      </c>
    </row>
    <row r="283" spans="1:3" x14ac:dyDescent="0.35">
      <c r="A283" t="s">
        <v>96</v>
      </c>
      <c r="B283" t="s">
        <v>92</v>
      </c>
      <c r="C283">
        <v>19219.392</v>
      </c>
    </row>
    <row r="284" spans="1:3" x14ac:dyDescent="0.35">
      <c r="A284" t="s">
        <v>349</v>
      </c>
      <c r="B284" t="s">
        <v>323</v>
      </c>
      <c r="C284">
        <v>70502.914999999994</v>
      </c>
    </row>
    <row r="285" spans="1:3" x14ac:dyDescent="0.35">
      <c r="A285" t="s">
        <v>565</v>
      </c>
      <c r="B285" t="s">
        <v>564</v>
      </c>
      <c r="C285">
        <v>7182</v>
      </c>
    </row>
    <row r="286" spans="1:3" x14ac:dyDescent="0.35">
      <c r="A286" t="s">
        <v>565</v>
      </c>
      <c r="B286" t="s">
        <v>1590</v>
      </c>
      <c r="C286">
        <v>35591.094000000005</v>
      </c>
    </row>
    <row r="287" spans="1:3" x14ac:dyDescent="0.35">
      <c r="A287" t="s">
        <v>565</v>
      </c>
      <c r="B287" t="s">
        <v>1779</v>
      </c>
      <c r="C287">
        <v>21740.03</v>
      </c>
    </row>
    <row r="288" spans="1:3" x14ac:dyDescent="0.35">
      <c r="A288" t="s">
        <v>565</v>
      </c>
      <c r="B288" t="s">
        <v>2056</v>
      </c>
      <c r="C288">
        <v>3250</v>
      </c>
    </row>
    <row r="289" spans="1:3" x14ac:dyDescent="0.35">
      <c r="A289" t="s">
        <v>565</v>
      </c>
      <c r="B289" t="s">
        <v>2246</v>
      </c>
      <c r="C289">
        <v>4071.7079999999996</v>
      </c>
    </row>
    <row r="290" spans="1:3" x14ac:dyDescent="0.35">
      <c r="A290" t="s">
        <v>143</v>
      </c>
      <c r="B290" t="s">
        <v>145</v>
      </c>
      <c r="C290">
        <v>127224</v>
      </c>
    </row>
    <row r="291" spans="1:3" x14ac:dyDescent="0.35">
      <c r="A291" t="s">
        <v>143</v>
      </c>
      <c r="B291" t="s">
        <v>2082</v>
      </c>
      <c r="C291">
        <v>11268.0888</v>
      </c>
    </row>
    <row r="292" spans="1:3" x14ac:dyDescent="0.35">
      <c r="A292" t="s">
        <v>451</v>
      </c>
      <c r="B292" t="s">
        <v>448</v>
      </c>
      <c r="C292">
        <v>27901.364000000001</v>
      </c>
    </row>
    <row r="293" spans="1:3" x14ac:dyDescent="0.35">
      <c r="A293" t="s">
        <v>351</v>
      </c>
      <c r="B293" t="s">
        <v>323</v>
      </c>
      <c r="C293">
        <v>57117.499999999993</v>
      </c>
    </row>
    <row r="294" spans="1:3" x14ac:dyDescent="0.35">
      <c r="A294" t="s">
        <v>520</v>
      </c>
      <c r="B294" t="s">
        <v>484</v>
      </c>
      <c r="C294">
        <v>179113.80499999999</v>
      </c>
    </row>
    <row r="295" spans="1:3" x14ac:dyDescent="0.35">
      <c r="A295" t="s">
        <v>83</v>
      </c>
      <c r="B295" t="s">
        <v>78</v>
      </c>
      <c r="C295">
        <v>1063656.1500000001</v>
      </c>
    </row>
    <row r="296" spans="1:3" x14ac:dyDescent="0.35">
      <c r="A296" t="s">
        <v>303</v>
      </c>
      <c r="B296" t="s">
        <v>268</v>
      </c>
      <c r="C296">
        <v>90792</v>
      </c>
    </row>
    <row r="297" spans="1:3" x14ac:dyDescent="0.35">
      <c r="A297" t="s">
        <v>377</v>
      </c>
      <c r="B297" t="s">
        <v>365</v>
      </c>
      <c r="C297">
        <v>12126.4</v>
      </c>
    </row>
    <row r="298" spans="1:3" x14ac:dyDescent="0.35">
      <c r="A298" t="s">
        <v>631</v>
      </c>
      <c r="B298" t="s">
        <v>632</v>
      </c>
      <c r="C298">
        <v>74324.847999999998</v>
      </c>
    </row>
    <row r="299" spans="1:3" x14ac:dyDescent="0.35">
      <c r="A299" t="s">
        <v>330</v>
      </c>
      <c r="B299" t="s">
        <v>323</v>
      </c>
      <c r="C299">
        <v>301659.70626000001</v>
      </c>
    </row>
    <row r="300" spans="1:3" x14ac:dyDescent="0.35">
      <c r="A300" t="s">
        <v>453</v>
      </c>
      <c r="B300" t="s">
        <v>448</v>
      </c>
      <c r="C300">
        <v>4839.9560000000001</v>
      </c>
    </row>
    <row r="301" spans="1:3" x14ac:dyDescent="0.35">
      <c r="A301" t="s">
        <v>568</v>
      </c>
      <c r="B301" t="s">
        <v>569</v>
      </c>
      <c r="C301">
        <v>21495.66</v>
      </c>
    </row>
    <row r="302" spans="1:3" x14ac:dyDescent="0.35">
      <c r="A302" t="s">
        <v>416</v>
      </c>
      <c r="B302" t="s">
        <v>381</v>
      </c>
      <c r="C302">
        <v>138524.04</v>
      </c>
    </row>
    <row r="303" spans="1:3" x14ac:dyDescent="0.35">
      <c r="A303" t="s">
        <v>650</v>
      </c>
      <c r="B303" t="s">
        <v>652</v>
      </c>
      <c r="C303">
        <v>25600</v>
      </c>
    </row>
    <row r="304" spans="1:3" x14ac:dyDescent="0.35">
      <c r="A304" t="s">
        <v>650</v>
      </c>
      <c r="B304" t="s">
        <v>951</v>
      </c>
      <c r="C304">
        <v>963200</v>
      </c>
    </row>
    <row r="305" spans="1:3" x14ac:dyDescent="0.35">
      <c r="A305" t="s">
        <v>653</v>
      </c>
      <c r="B305" t="s">
        <v>652</v>
      </c>
      <c r="C305">
        <v>406180</v>
      </c>
    </row>
    <row r="306" spans="1:3" x14ac:dyDescent="0.35">
      <c r="A306" t="s">
        <v>653</v>
      </c>
      <c r="B306" t="s">
        <v>1183</v>
      </c>
      <c r="C306">
        <v>357880</v>
      </c>
    </row>
    <row r="307" spans="1:3" x14ac:dyDescent="0.35">
      <c r="A307" t="s">
        <v>653</v>
      </c>
      <c r="B307" t="s">
        <v>2113</v>
      </c>
      <c r="C307">
        <v>357880</v>
      </c>
    </row>
    <row r="308" spans="1:3" x14ac:dyDescent="0.35">
      <c r="A308" t="s">
        <v>656</v>
      </c>
      <c r="B308" t="s">
        <v>652</v>
      </c>
      <c r="C308">
        <v>3300000.0000000005</v>
      </c>
    </row>
    <row r="309" spans="1:3" x14ac:dyDescent="0.35">
      <c r="A309" t="s">
        <v>656</v>
      </c>
      <c r="B309" t="s">
        <v>951</v>
      </c>
      <c r="C309">
        <v>46752</v>
      </c>
    </row>
    <row r="310" spans="1:3" x14ac:dyDescent="0.35">
      <c r="A310" t="s">
        <v>656</v>
      </c>
      <c r="B310" t="s">
        <v>1183</v>
      </c>
      <c r="C310">
        <v>46752</v>
      </c>
    </row>
    <row r="311" spans="1:3" x14ac:dyDescent="0.35">
      <c r="A311" t="s">
        <v>656</v>
      </c>
      <c r="B311" t="s">
        <v>1566</v>
      </c>
      <c r="C311">
        <v>2602820</v>
      </c>
    </row>
    <row r="312" spans="1:3" x14ac:dyDescent="0.35">
      <c r="A312" t="s">
        <v>656</v>
      </c>
      <c r="B312" t="s">
        <v>1644</v>
      </c>
      <c r="C312">
        <v>358524.4</v>
      </c>
    </row>
    <row r="313" spans="1:3" x14ac:dyDescent="0.35">
      <c r="A313" t="s">
        <v>656</v>
      </c>
      <c r="B313" t="s">
        <v>2097</v>
      </c>
      <c r="C313">
        <v>1531799.9999999998</v>
      </c>
    </row>
    <row r="314" spans="1:3" x14ac:dyDescent="0.35">
      <c r="A314" t="s">
        <v>658</v>
      </c>
      <c r="B314" t="s">
        <v>652</v>
      </c>
      <c r="C314">
        <v>566878.6</v>
      </c>
    </row>
    <row r="315" spans="1:3" x14ac:dyDescent="0.35">
      <c r="A315" t="s">
        <v>658</v>
      </c>
      <c r="B315" t="s">
        <v>951</v>
      </c>
      <c r="C315">
        <v>232690</v>
      </c>
    </row>
    <row r="316" spans="1:3" x14ac:dyDescent="0.35">
      <c r="A316" t="s">
        <v>660</v>
      </c>
      <c r="B316" t="s">
        <v>652</v>
      </c>
      <c r="C316">
        <v>57720</v>
      </c>
    </row>
    <row r="317" spans="1:3" x14ac:dyDescent="0.35">
      <c r="A317" t="s">
        <v>662</v>
      </c>
      <c r="B317" t="s">
        <v>652</v>
      </c>
      <c r="C317">
        <v>2800000</v>
      </c>
    </row>
    <row r="318" spans="1:3" x14ac:dyDescent="0.35">
      <c r="A318" t="s">
        <v>664</v>
      </c>
      <c r="B318" t="s">
        <v>652</v>
      </c>
      <c r="C318">
        <v>600000</v>
      </c>
    </row>
    <row r="319" spans="1:3" x14ac:dyDescent="0.35">
      <c r="A319" t="s">
        <v>666</v>
      </c>
      <c r="B319" t="s">
        <v>652</v>
      </c>
      <c r="C319">
        <v>3039192</v>
      </c>
    </row>
    <row r="320" spans="1:3" x14ac:dyDescent="0.35">
      <c r="A320" t="s">
        <v>666</v>
      </c>
      <c r="B320" t="s">
        <v>1588</v>
      </c>
      <c r="C320">
        <v>1755000</v>
      </c>
    </row>
    <row r="321" spans="1:3" x14ac:dyDescent="0.35">
      <c r="A321" t="s">
        <v>668</v>
      </c>
      <c r="B321" t="s">
        <v>669</v>
      </c>
      <c r="C321">
        <v>1620</v>
      </c>
    </row>
    <row r="322" spans="1:3" x14ac:dyDescent="0.35">
      <c r="A322" t="s">
        <v>670</v>
      </c>
      <c r="B322" t="s">
        <v>672</v>
      </c>
      <c r="C322">
        <v>62820</v>
      </c>
    </row>
    <row r="323" spans="1:3" x14ac:dyDescent="0.35">
      <c r="A323" t="s">
        <v>674</v>
      </c>
      <c r="B323" t="s">
        <v>672</v>
      </c>
      <c r="C323">
        <v>962583.32799999998</v>
      </c>
    </row>
    <row r="324" spans="1:3" x14ac:dyDescent="0.35">
      <c r="A324" t="s">
        <v>676</v>
      </c>
      <c r="B324" t="s">
        <v>672</v>
      </c>
      <c r="C324">
        <v>1484416.9172</v>
      </c>
    </row>
    <row r="325" spans="1:3" x14ac:dyDescent="0.35">
      <c r="A325" t="s">
        <v>678</v>
      </c>
      <c r="B325" t="s">
        <v>672</v>
      </c>
      <c r="C325">
        <v>17051553</v>
      </c>
    </row>
    <row r="326" spans="1:3" x14ac:dyDescent="0.35">
      <c r="A326" t="s">
        <v>680</v>
      </c>
      <c r="B326" t="s">
        <v>681</v>
      </c>
      <c r="C326">
        <v>112486.01585</v>
      </c>
    </row>
    <row r="327" spans="1:3" x14ac:dyDescent="0.35">
      <c r="A327" t="s">
        <v>682</v>
      </c>
      <c r="B327" t="s">
        <v>684</v>
      </c>
      <c r="C327">
        <v>3276.7559999999999</v>
      </c>
    </row>
    <row r="328" spans="1:3" x14ac:dyDescent="0.35">
      <c r="A328" t="s">
        <v>685</v>
      </c>
      <c r="B328" t="s">
        <v>687</v>
      </c>
      <c r="C328">
        <v>14670.186</v>
      </c>
    </row>
    <row r="329" spans="1:3" x14ac:dyDescent="0.35">
      <c r="A329" t="s">
        <v>688</v>
      </c>
      <c r="B329" t="s">
        <v>687</v>
      </c>
      <c r="C329">
        <v>349.00319999999999</v>
      </c>
    </row>
    <row r="330" spans="1:3" x14ac:dyDescent="0.35">
      <c r="A330" t="s">
        <v>690</v>
      </c>
      <c r="B330" t="s">
        <v>687</v>
      </c>
      <c r="C330">
        <v>1044285.6847999999</v>
      </c>
    </row>
    <row r="331" spans="1:3" x14ac:dyDescent="0.35">
      <c r="A331" t="s">
        <v>692</v>
      </c>
      <c r="B331" t="s">
        <v>693</v>
      </c>
      <c r="C331">
        <v>1246.7857000000001</v>
      </c>
    </row>
    <row r="332" spans="1:3" x14ac:dyDescent="0.35">
      <c r="A332" t="s">
        <v>694</v>
      </c>
      <c r="B332" t="s">
        <v>696</v>
      </c>
      <c r="C332">
        <v>178920</v>
      </c>
    </row>
    <row r="333" spans="1:3" x14ac:dyDescent="0.35">
      <c r="A333" t="s">
        <v>697</v>
      </c>
      <c r="B333" t="s">
        <v>696</v>
      </c>
      <c r="C333">
        <v>4840.0000000000018</v>
      </c>
    </row>
    <row r="334" spans="1:3" x14ac:dyDescent="0.35">
      <c r="A334" t="s">
        <v>703</v>
      </c>
      <c r="B334" t="s">
        <v>696</v>
      </c>
      <c r="C334">
        <v>475</v>
      </c>
    </row>
    <row r="335" spans="1:3" x14ac:dyDescent="0.35">
      <c r="A335" t="s">
        <v>705</v>
      </c>
      <c r="B335" t="s">
        <v>696</v>
      </c>
      <c r="C335">
        <v>48628.861999999994</v>
      </c>
    </row>
    <row r="336" spans="1:3" x14ac:dyDescent="0.35">
      <c r="A336" t="s">
        <v>706</v>
      </c>
      <c r="B336" t="s">
        <v>696</v>
      </c>
      <c r="C336">
        <v>3836.7000000000003</v>
      </c>
    </row>
    <row r="337" spans="1:3" x14ac:dyDescent="0.35">
      <c r="A337" t="s">
        <v>707</v>
      </c>
      <c r="B337" t="s">
        <v>696</v>
      </c>
      <c r="C337">
        <v>256.74199999999996</v>
      </c>
    </row>
    <row r="338" spans="1:3" x14ac:dyDescent="0.35">
      <c r="A338" t="s">
        <v>708</v>
      </c>
      <c r="B338" t="s">
        <v>710</v>
      </c>
      <c r="C338">
        <v>905257.39650000003</v>
      </c>
    </row>
    <row r="339" spans="1:3" x14ac:dyDescent="0.35">
      <c r="A339" t="s">
        <v>712</v>
      </c>
      <c r="B339" t="s">
        <v>710</v>
      </c>
      <c r="C339">
        <v>25315.175999999999</v>
      </c>
    </row>
    <row r="340" spans="1:3" x14ac:dyDescent="0.35">
      <c r="A340" t="s">
        <v>714</v>
      </c>
      <c r="B340" t="s">
        <v>710</v>
      </c>
      <c r="C340">
        <v>170572.5</v>
      </c>
    </row>
    <row r="341" spans="1:3" x14ac:dyDescent="0.35">
      <c r="A341" t="s">
        <v>716</v>
      </c>
      <c r="B341" t="s">
        <v>710</v>
      </c>
      <c r="C341">
        <v>2289.2924000000003</v>
      </c>
    </row>
    <row r="342" spans="1:3" x14ac:dyDescent="0.35">
      <c r="A342" t="s">
        <v>719</v>
      </c>
      <c r="B342" t="s">
        <v>710</v>
      </c>
      <c r="C342">
        <v>15418.008</v>
      </c>
    </row>
    <row r="343" spans="1:3" x14ac:dyDescent="0.35">
      <c r="A343" t="s">
        <v>727</v>
      </c>
      <c r="B343" t="s">
        <v>710</v>
      </c>
      <c r="C343">
        <v>39710</v>
      </c>
    </row>
    <row r="344" spans="1:3" x14ac:dyDescent="0.35">
      <c r="A344" t="s">
        <v>729</v>
      </c>
      <c r="B344" t="s">
        <v>710</v>
      </c>
      <c r="C344">
        <v>1341811.4306999999</v>
      </c>
    </row>
    <row r="345" spans="1:3" x14ac:dyDescent="0.35">
      <c r="A345" t="s">
        <v>732</v>
      </c>
      <c r="B345" t="s">
        <v>734</v>
      </c>
      <c r="C345">
        <v>3132.48</v>
      </c>
    </row>
    <row r="346" spans="1:3" x14ac:dyDescent="0.35">
      <c r="A346" t="s">
        <v>735</v>
      </c>
      <c r="B346" t="s">
        <v>734</v>
      </c>
      <c r="C346">
        <v>871500</v>
      </c>
    </row>
    <row r="347" spans="1:3" x14ac:dyDescent="0.35">
      <c r="A347" t="s">
        <v>737</v>
      </c>
      <c r="B347" t="s">
        <v>734</v>
      </c>
      <c r="C347">
        <v>10920000</v>
      </c>
    </row>
    <row r="348" spans="1:3" x14ac:dyDescent="0.35">
      <c r="A348" t="s">
        <v>739</v>
      </c>
      <c r="B348" t="s">
        <v>734</v>
      </c>
      <c r="C348">
        <v>132300</v>
      </c>
    </row>
    <row r="349" spans="1:3" x14ac:dyDescent="0.35">
      <c r="A349" t="s">
        <v>741</v>
      </c>
      <c r="B349" t="s">
        <v>734</v>
      </c>
      <c r="C349">
        <v>208740</v>
      </c>
    </row>
    <row r="350" spans="1:3" x14ac:dyDescent="0.35">
      <c r="A350" t="s">
        <v>743</v>
      </c>
      <c r="B350" t="s">
        <v>734</v>
      </c>
      <c r="C350">
        <v>113403</v>
      </c>
    </row>
    <row r="351" spans="1:3" x14ac:dyDescent="0.35">
      <c r="A351" t="s">
        <v>745</v>
      </c>
      <c r="B351" t="s">
        <v>734</v>
      </c>
      <c r="C351">
        <v>113403</v>
      </c>
    </row>
    <row r="352" spans="1:3" x14ac:dyDescent="0.35">
      <c r="A352" t="s">
        <v>747</v>
      </c>
      <c r="B352" t="s">
        <v>734</v>
      </c>
      <c r="C352">
        <v>56610</v>
      </c>
    </row>
    <row r="353" spans="1:3" x14ac:dyDescent="0.35">
      <c r="A353" t="s">
        <v>747</v>
      </c>
      <c r="B353" t="s">
        <v>1566</v>
      </c>
      <c r="C353">
        <v>1519.1000000000001</v>
      </c>
    </row>
    <row r="354" spans="1:3" x14ac:dyDescent="0.35">
      <c r="A354" t="s">
        <v>749</v>
      </c>
      <c r="B354" t="s">
        <v>734</v>
      </c>
      <c r="C354">
        <v>2409417.9164000005</v>
      </c>
    </row>
    <row r="355" spans="1:3" x14ac:dyDescent="0.35">
      <c r="A355" t="s">
        <v>753</v>
      </c>
      <c r="B355" t="s">
        <v>734</v>
      </c>
      <c r="C355">
        <v>576321.20000000007</v>
      </c>
    </row>
    <row r="356" spans="1:3" x14ac:dyDescent="0.35">
      <c r="A356" t="s">
        <v>755</v>
      </c>
      <c r="B356" t="s">
        <v>734</v>
      </c>
      <c r="C356">
        <v>688860.2</v>
      </c>
    </row>
    <row r="357" spans="1:3" x14ac:dyDescent="0.35">
      <c r="A357" t="s">
        <v>758</v>
      </c>
      <c r="B357" t="s">
        <v>734</v>
      </c>
      <c r="C357">
        <v>1596000</v>
      </c>
    </row>
    <row r="358" spans="1:3" x14ac:dyDescent="0.35">
      <c r="A358" t="s">
        <v>761</v>
      </c>
      <c r="B358" t="s">
        <v>734</v>
      </c>
      <c r="C358">
        <v>1336457.7200000002</v>
      </c>
    </row>
    <row r="359" spans="1:3" x14ac:dyDescent="0.35">
      <c r="A359" t="s">
        <v>764</v>
      </c>
      <c r="B359" t="s">
        <v>734</v>
      </c>
      <c r="C359">
        <v>5772390</v>
      </c>
    </row>
    <row r="360" spans="1:3" x14ac:dyDescent="0.35">
      <c r="A360" t="s">
        <v>767</v>
      </c>
      <c r="B360" t="s">
        <v>734</v>
      </c>
      <c r="C360">
        <v>1450350</v>
      </c>
    </row>
    <row r="361" spans="1:3" x14ac:dyDescent="0.35">
      <c r="A361" t="s">
        <v>770</v>
      </c>
      <c r="B361" t="s">
        <v>734</v>
      </c>
      <c r="C361">
        <v>5264.7896000000001</v>
      </c>
    </row>
    <row r="362" spans="1:3" x14ac:dyDescent="0.35">
      <c r="A362" t="s">
        <v>774</v>
      </c>
      <c r="B362" t="s">
        <v>776</v>
      </c>
      <c r="C362">
        <v>144888.5</v>
      </c>
    </row>
    <row r="363" spans="1:3" x14ac:dyDescent="0.35">
      <c r="A363" t="s">
        <v>777</v>
      </c>
      <c r="B363" t="s">
        <v>776</v>
      </c>
      <c r="C363">
        <v>291018</v>
      </c>
    </row>
    <row r="364" spans="1:3" x14ac:dyDescent="0.35">
      <c r="A364" t="s">
        <v>777</v>
      </c>
      <c r="B364" t="s">
        <v>1644</v>
      </c>
      <c r="C364">
        <v>179088</v>
      </c>
    </row>
    <row r="365" spans="1:3" x14ac:dyDescent="0.35">
      <c r="A365" t="s">
        <v>779</v>
      </c>
      <c r="B365" t="s">
        <v>776</v>
      </c>
      <c r="C365">
        <v>36334.65</v>
      </c>
    </row>
    <row r="366" spans="1:3" x14ac:dyDescent="0.35">
      <c r="A366" t="s">
        <v>781</v>
      </c>
      <c r="B366" t="s">
        <v>776</v>
      </c>
      <c r="C366">
        <v>3255.0000000000005</v>
      </c>
    </row>
    <row r="367" spans="1:3" x14ac:dyDescent="0.35">
      <c r="A367" t="s">
        <v>782</v>
      </c>
      <c r="B367" t="s">
        <v>784</v>
      </c>
      <c r="C367">
        <v>60983</v>
      </c>
    </row>
    <row r="368" spans="1:3" x14ac:dyDescent="0.35">
      <c r="A368" t="s">
        <v>787</v>
      </c>
      <c r="B368" t="s">
        <v>784</v>
      </c>
      <c r="C368">
        <v>248.8</v>
      </c>
    </row>
    <row r="369" spans="1:3" x14ac:dyDescent="0.35">
      <c r="A369" t="s">
        <v>788</v>
      </c>
      <c r="B369" t="s">
        <v>790</v>
      </c>
      <c r="C369">
        <v>6050000</v>
      </c>
    </row>
    <row r="370" spans="1:3" x14ac:dyDescent="0.35">
      <c r="A370" t="s">
        <v>791</v>
      </c>
      <c r="B370" t="s">
        <v>790</v>
      </c>
      <c r="C370">
        <v>1020071.5199999999</v>
      </c>
    </row>
    <row r="371" spans="1:3" x14ac:dyDescent="0.35">
      <c r="A371" t="s">
        <v>793</v>
      </c>
      <c r="B371" t="s">
        <v>790</v>
      </c>
      <c r="C371">
        <v>441447.45</v>
      </c>
    </row>
    <row r="372" spans="1:3" x14ac:dyDescent="0.35">
      <c r="A372" t="s">
        <v>793</v>
      </c>
      <c r="B372" t="s">
        <v>848</v>
      </c>
      <c r="C372">
        <v>133560</v>
      </c>
    </row>
    <row r="373" spans="1:3" x14ac:dyDescent="0.35">
      <c r="A373" t="s">
        <v>793</v>
      </c>
      <c r="B373" t="s">
        <v>2113</v>
      </c>
      <c r="C373">
        <v>264075.59999999998</v>
      </c>
    </row>
    <row r="374" spans="1:3" x14ac:dyDescent="0.35">
      <c r="A374" t="s">
        <v>796</v>
      </c>
      <c r="B374" t="s">
        <v>790</v>
      </c>
      <c r="C374">
        <v>737794.5</v>
      </c>
    </row>
    <row r="375" spans="1:3" x14ac:dyDescent="0.35">
      <c r="A375" t="s">
        <v>798</v>
      </c>
      <c r="B375" t="s">
        <v>790</v>
      </c>
      <c r="C375">
        <v>2095604.784</v>
      </c>
    </row>
    <row r="376" spans="1:3" x14ac:dyDescent="0.35">
      <c r="A376" t="s">
        <v>800</v>
      </c>
      <c r="B376" t="s">
        <v>790</v>
      </c>
      <c r="C376">
        <v>2468175.6</v>
      </c>
    </row>
    <row r="377" spans="1:3" x14ac:dyDescent="0.35">
      <c r="A377" t="s">
        <v>802</v>
      </c>
      <c r="B377" t="s">
        <v>790</v>
      </c>
      <c r="C377">
        <v>60328.800000000003</v>
      </c>
    </row>
    <row r="378" spans="1:3" x14ac:dyDescent="0.35">
      <c r="A378" t="s">
        <v>804</v>
      </c>
      <c r="B378" t="s">
        <v>790</v>
      </c>
      <c r="C378">
        <v>751.32720000000006</v>
      </c>
    </row>
    <row r="379" spans="1:3" x14ac:dyDescent="0.35">
      <c r="A379" t="s">
        <v>804</v>
      </c>
      <c r="B379" t="s">
        <v>2246</v>
      </c>
      <c r="C379">
        <v>73.021500000000003</v>
      </c>
    </row>
    <row r="380" spans="1:3" x14ac:dyDescent="0.35">
      <c r="A380" t="s">
        <v>806</v>
      </c>
      <c r="B380" t="s">
        <v>790</v>
      </c>
      <c r="C380">
        <v>854790</v>
      </c>
    </row>
    <row r="381" spans="1:3" x14ac:dyDescent="0.35">
      <c r="A381" t="s">
        <v>809</v>
      </c>
      <c r="B381" t="s">
        <v>790</v>
      </c>
      <c r="C381">
        <v>68056</v>
      </c>
    </row>
    <row r="382" spans="1:3" x14ac:dyDescent="0.35">
      <c r="A382" t="s">
        <v>811</v>
      </c>
      <c r="B382" t="s">
        <v>790</v>
      </c>
      <c r="C382">
        <v>1317770.415</v>
      </c>
    </row>
    <row r="383" spans="1:3" x14ac:dyDescent="0.35">
      <c r="A383" t="s">
        <v>815</v>
      </c>
      <c r="B383" t="s">
        <v>790</v>
      </c>
      <c r="C383">
        <v>6528012.2399999993</v>
      </c>
    </row>
    <row r="384" spans="1:3" x14ac:dyDescent="0.35">
      <c r="A384" t="s">
        <v>817</v>
      </c>
      <c r="B384" t="s">
        <v>819</v>
      </c>
      <c r="C384">
        <v>206400.24</v>
      </c>
    </row>
    <row r="385" spans="1:3" x14ac:dyDescent="0.35">
      <c r="A385" t="s">
        <v>820</v>
      </c>
      <c r="B385" t="s">
        <v>819</v>
      </c>
      <c r="C385">
        <v>273457</v>
      </c>
    </row>
    <row r="386" spans="1:3" x14ac:dyDescent="0.35">
      <c r="A386" t="s">
        <v>825</v>
      </c>
      <c r="B386" t="s">
        <v>826</v>
      </c>
      <c r="C386">
        <v>131.1</v>
      </c>
    </row>
    <row r="387" spans="1:3" x14ac:dyDescent="0.35">
      <c r="A387" t="s">
        <v>827</v>
      </c>
      <c r="B387" t="s">
        <v>829</v>
      </c>
      <c r="C387">
        <v>2576</v>
      </c>
    </row>
    <row r="388" spans="1:3" x14ac:dyDescent="0.35">
      <c r="A388" t="s">
        <v>830</v>
      </c>
      <c r="B388" t="s">
        <v>831</v>
      </c>
      <c r="C388">
        <v>616</v>
      </c>
    </row>
    <row r="389" spans="1:3" x14ac:dyDescent="0.35">
      <c r="A389" t="s">
        <v>832</v>
      </c>
      <c r="B389" t="s">
        <v>834</v>
      </c>
      <c r="C389">
        <v>2678.0899999999992</v>
      </c>
    </row>
    <row r="390" spans="1:3" x14ac:dyDescent="0.35">
      <c r="A390" t="s">
        <v>835</v>
      </c>
      <c r="B390" t="s">
        <v>834</v>
      </c>
      <c r="C390">
        <v>54900</v>
      </c>
    </row>
    <row r="391" spans="1:3" x14ac:dyDescent="0.35">
      <c r="A391" t="s">
        <v>835</v>
      </c>
      <c r="B391" t="s">
        <v>1644</v>
      </c>
      <c r="C391">
        <v>98029.799999999988</v>
      </c>
    </row>
    <row r="392" spans="1:3" x14ac:dyDescent="0.35">
      <c r="A392" t="s">
        <v>837</v>
      </c>
      <c r="B392" t="s">
        <v>834</v>
      </c>
      <c r="C392">
        <v>6440.4400000000005</v>
      </c>
    </row>
    <row r="393" spans="1:3" x14ac:dyDescent="0.35">
      <c r="A393" t="s">
        <v>837</v>
      </c>
      <c r="B393" t="s">
        <v>1183</v>
      </c>
      <c r="C393">
        <v>544</v>
      </c>
    </row>
    <row r="394" spans="1:3" x14ac:dyDescent="0.35">
      <c r="A394" t="s">
        <v>841</v>
      </c>
      <c r="B394" t="s">
        <v>834</v>
      </c>
      <c r="C394">
        <v>21375</v>
      </c>
    </row>
    <row r="395" spans="1:3" x14ac:dyDescent="0.35">
      <c r="A395" t="s">
        <v>841</v>
      </c>
      <c r="B395" t="s">
        <v>1052</v>
      </c>
      <c r="C395">
        <v>30476.400000000001</v>
      </c>
    </row>
    <row r="396" spans="1:3" x14ac:dyDescent="0.35">
      <c r="A396" t="s">
        <v>843</v>
      </c>
      <c r="B396" t="s">
        <v>834</v>
      </c>
      <c r="C396">
        <v>73652.429299999989</v>
      </c>
    </row>
    <row r="397" spans="1:3" x14ac:dyDescent="0.35">
      <c r="A397" t="s">
        <v>846</v>
      </c>
      <c r="B397" t="s">
        <v>848</v>
      </c>
      <c r="C397">
        <v>89432</v>
      </c>
    </row>
    <row r="398" spans="1:3" x14ac:dyDescent="0.35">
      <c r="A398" t="s">
        <v>850</v>
      </c>
      <c r="B398" t="s">
        <v>848</v>
      </c>
      <c r="C398">
        <v>10211.987000000001</v>
      </c>
    </row>
    <row r="399" spans="1:3" x14ac:dyDescent="0.35">
      <c r="A399" t="s">
        <v>852</v>
      </c>
      <c r="B399" t="s">
        <v>848</v>
      </c>
      <c r="C399">
        <v>12831.84</v>
      </c>
    </row>
    <row r="400" spans="1:3" x14ac:dyDescent="0.35">
      <c r="A400" t="s">
        <v>854</v>
      </c>
      <c r="B400" t="s">
        <v>848</v>
      </c>
      <c r="C400">
        <v>3902.5589999999997</v>
      </c>
    </row>
    <row r="401" spans="1:3" x14ac:dyDescent="0.35">
      <c r="A401" t="s">
        <v>855</v>
      </c>
      <c r="B401" t="s">
        <v>857</v>
      </c>
      <c r="C401">
        <v>22176</v>
      </c>
    </row>
    <row r="402" spans="1:3" x14ac:dyDescent="0.35">
      <c r="A402" t="s">
        <v>859</v>
      </c>
      <c r="B402" t="s">
        <v>857</v>
      </c>
      <c r="C402">
        <v>29558.07</v>
      </c>
    </row>
    <row r="403" spans="1:3" x14ac:dyDescent="0.35">
      <c r="A403" t="s">
        <v>861</v>
      </c>
      <c r="B403" t="s">
        <v>857</v>
      </c>
      <c r="C403">
        <v>22046.640000000003</v>
      </c>
    </row>
    <row r="404" spans="1:3" x14ac:dyDescent="0.35">
      <c r="A404" t="s">
        <v>865</v>
      </c>
      <c r="B404" t="s">
        <v>867</v>
      </c>
      <c r="C404">
        <v>1393070.4000000001</v>
      </c>
    </row>
    <row r="405" spans="1:3" x14ac:dyDescent="0.35">
      <c r="A405" t="s">
        <v>868</v>
      </c>
      <c r="B405" t="s">
        <v>869</v>
      </c>
      <c r="C405">
        <v>72506.850000000006</v>
      </c>
    </row>
    <row r="406" spans="1:3" x14ac:dyDescent="0.35">
      <c r="A406" t="s">
        <v>870</v>
      </c>
      <c r="B406" t="s">
        <v>872</v>
      </c>
      <c r="C406">
        <v>321.98899999999998</v>
      </c>
    </row>
    <row r="407" spans="1:3" x14ac:dyDescent="0.35">
      <c r="A407" t="s">
        <v>873</v>
      </c>
      <c r="B407" t="s">
        <v>872</v>
      </c>
      <c r="C407">
        <v>148009.34400000001</v>
      </c>
    </row>
    <row r="408" spans="1:3" x14ac:dyDescent="0.35">
      <c r="A408" t="s">
        <v>875</v>
      </c>
      <c r="B408" t="s">
        <v>877</v>
      </c>
      <c r="C408">
        <v>220.39999999999998</v>
      </c>
    </row>
    <row r="409" spans="1:3" x14ac:dyDescent="0.35">
      <c r="A409" t="s">
        <v>878</v>
      </c>
      <c r="B409" t="s">
        <v>877</v>
      </c>
      <c r="C409">
        <v>3586.4</v>
      </c>
    </row>
    <row r="410" spans="1:3" x14ac:dyDescent="0.35">
      <c r="A410" t="s">
        <v>880</v>
      </c>
      <c r="B410" t="s">
        <v>882</v>
      </c>
      <c r="C410">
        <v>5565417.8999999994</v>
      </c>
    </row>
    <row r="411" spans="1:3" x14ac:dyDescent="0.35">
      <c r="A411" t="s">
        <v>883</v>
      </c>
      <c r="B411" t="s">
        <v>882</v>
      </c>
      <c r="C411">
        <v>1109382.26</v>
      </c>
    </row>
    <row r="412" spans="1:3" x14ac:dyDescent="0.35">
      <c r="A412" t="s">
        <v>885</v>
      </c>
      <c r="B412" t="s">
        <v>882</v>
      </c>
      <c r="C412">
        <v>3440316</v>
      </c>
    </row>
    <row r="413" spans="1:3" x14ac:dyDescent="0.35">
      <c r="A413" t="s">
        <v>887</v>
      </c>
      <c r="B413" t="s">
        <v>882</v>
      </c>
      <c r="C413">
        <v>5520000</v>
      </c>
    </row>
    <row r="414" spans="1:3" x14ac:dyDescent="0.35">
      <c r="A414" t="s">
        <v>889</v>
      </c>
      <c r="B414" t="s">
        <v>882</v>
      </c>
      <c r="C414">
        <v>1688449.5360000001</v>
      </c>
    </row>
    <row r="415" spans="1:3" x14ac:dyDescent="0.35">
      <c r="A415" t="s">
        <v>891</v>
      </c>
      <c r="B415" t="s">
        <v>882</v>
      </c>
      <c r="C415">
        <v>705675.84</v>
      </c>
    </row>
    <row r="416" spans="1:3" x14ac:dyDescent="0.35">
      <c r="A416" t="s">
        <v>894</v>
      </c>
      <c r="B416" t="s">
        <v>882</v>
      </c>
      <c r="C416">
        <v>3541410</v>
      </c>
    </row>
    <row r="417" spans="1:3" x14ac:dyDescent="0.35">
      <c r="A417" t="s">
        <v>896</v>
      </c>
      <c r="B417" t="s">
        <v>882</v>
      </c>
      <c r="C417">
        <v>1080000</v>
      </c>
    </row>
    <row r="418" spans="1:3" x14ac:dyDescent="0.35">
      <c r="A418" t="s">
        <v>898</v>
      </c>
      <c r="B418" t="s">
        <v>882</v>
      </c>
      <c r="C418">
        <v>82510.354200000002</v>
      </c>
    </row>
    <row r="419" spans="1:3" x14ac:dyDescent="0.35">
      <c r="A419" t="s">
        <v>900</v>
      </c>
      <c r="B419" t="s">
        <v>882</v>
      </c>
      <c r="C419">
        <v>9388.7999999999975</v>
      </c>
    </row>
    <row r="420" spans="1:3" x14ac:dyDescent="0.35">
      <c r="A420" t="s">
        <v>902</v>
      </c>
      <c r="B420" t="s">
        <v>882</v>
      </c>
      <c r="C420">
        <v>452250.37699999998</v>
      </c>
    </row>
    <row r="421" spans="1:3" x14ac:dyDescent="0.35">
      <c r="A421" t="s">
        <v>904</v>
      </c>
      <c r="B421" t="s">
        <v>882</v>
      </c>
      <c r="C421">
        <v>23588.5</v>
      </c>
    </row>
    <row r="422" spans="1:3" x14ac:dyDescent="0.35">
      <c r="A422" t="s">
        <v>906</v>
      </c>
      <c r="B422" t="s">
        <v>882</v>
      </c>
      <c r="C422">
        <v>7975.9911000000002</v>
      </c>
    </row>
    <row r="423" spans="1:3" x14ac:dyDescent="0.35">
      <c r="A423" t="s">
        <v>908</v>
      </c>
      <c r="B423" t="s">
        <v>882</v>
      </c>
      <c r="C423">
        <v>403556.46</v>
      </c>
    </row>
    <row r="424" spans="1:3" x14ac:dyDescent="0.35">
      <c r="A424" t="s">
        <v>911</v>
      </c>
      <c r="B424" t="s">
        <v>882</v>
      </c>
      <c r="C424">
        <v>622640.17200000002</v>
      </c>
    </row>
    <row r="425" spans="1:3" x14ac:dyDescent="0.35">
      <c r="A425" t="s">
        <v>913</v>
      </c>
      <c r="B425" t="s">
        <v>882</v>
      </c>
      <c r="C425">
        <v>746303.85</v>
      </c>
    </row>
    <row r="426" spans="1:3" x14ac:dyDescent="0.35">
      <c r="A426" t="s">
        <v>915</v>
      </c>
      <c r="B426" t="s">
        <v>882</v>
      </c>
      <c r="C426">
        <v>333564.02640000003</v>
      </c>
    </row>
    <row r="427" spans="1:3" x14ac:dyDescent="0.35">
      <c r="A427" t="s">
        <v>918</v>
      </c>
      <c r="B427" t="s">
        <v>882</v>
      </c>
      <c r="C427">
        <v>1729657.8</v>
      </c>
    </row>
    <row r="428" spans="1:3" x14ac:dyDescent="0.35">
      <c r="A428" t="s">
        <v>920</v>
      </c>
      <c r="B428" t="s">
        <v>922</v>
      </c>
      <c r="C428">
        <v>2085000</v>
      </c>
    </row>
    <row r="429" spans="1:3" x14ac:dyDescent="0.35">
      <c r="A429" t="s">
        <v>923</v>
      </c>
      <c r="B429" t="s">
        <v>922</v>
      </c>
      <c r="C429">
        <v>1184826</v>
      </c>
    </row>
    <row r="430" spans="1:3" x14ac:dyDescent="0.35">
      <c r="A430" t="s">
        <v>925</v>
      </c>
      <c r="B430" t="s">
        <v>922</v>
      </c>
      <c r="C430">
        <v>202012.74</v>
      </c>
    </row>
    <row r="431" spans="1:3" x14ac:dyDescent="0.35">
      <c r="A431" t="s">
        <v>927</v>
      </c>
      <c r="B431" t="s">
        <v>922</v>
      </c>
      <c r="C431">
        <v>1056183.2556</v>
      </c>
    </row>
    <row r="432" spans="1:3" x14ac:dyDescent="0.35">
      <c r="A432" t="s">
        <v>929</v>
      </c>
      <c r="B432" t="s">
        <v>922</v>
      </c>
      <c r="C432">
        <v>1547.1499999999996</v>
      </c>
    </row>
    <row r="433" spans="1:3" x14ac:dyDescent="0.35">
      <c r="A433" t="s">
        <v>931</v>
      </c>
      <c r="B433" t="s">
        <v>922</v>
      </c>
      <c r="C433">
        <v>1536566.1091200002</v>
      </c>
    </row>
    <row r="434" spans="1:3" x14ac:dyDescent="0.35">
      <c r="A434" t="s">
        <v>933</v>
      </c>
      <c r="B434" t="s">
        <v>922</v>
      </c>
      <c r="C434">
        <v>289891.72615</v>
      </c>
    </row>
    <row r="435" spans="1:3" x14ac:dyDescent="0.35">
      <c r="A435" t="s">
        <v>937</v>
      </c>
      <c r="B435" t="s">
        <v>922</v>
      </c>
      <c r="C435">
        <v>1005.2349999999999</v>
      </c>
    </row>
    <row r="436" spans="1:3" x14ac:dyDescent="0.35">
      <c r="A436" t="s">
        <v>939</v>
      </c>
      <c r="B436" t="s">
        <v>922</v>
      </c>
      <c r="C436">
        <v>17368.988999999998</v>
      </c>
    </row>
    <row r="437" spans="1:3" x14ac:dyDescent="0.35">
      <c r="A437" t="s">
        <v>941</v>
      </c>
      <c r="B437" t="s">
        <v>922</v>
      </c>
      <c r="C437">
        <v>16643.2</v>
      </c>
    </row>
    <row r="438" spans="1:3" x14ac:dyDescent="0.35">
      <c r="A438" t="s">
        <v>943</v>
      </c>
      <c r="B438" t="s">
        <v>922</v>
      </c>
      <c r="C438">
        <v>8542.8000000000011</v>
      </c>
    </row>
    <row r="439" spans="1:3" x14ac:dyDescent="0.35">
      <c r="A439" t="s">
        <v>945</v>
      </c>
      <c r="B439" t="s">
        <v>922</v>
      </c>
      <c r="C439">
        <v>6209.0660000000007</v>
      </c>
    </row>
    <row r="440" spans="1:3" x14ac:dyDescent="0.35">
      <c r="A440" t="s">
        <v>945</v>
      </c>
      <c r="B440" t="s">
        <v>1418</v>
      </c>
      <c r="C440">
        <v>897.95709999999997</v>
      </c>
    </row>
    <row r="441" spans="1:3" x14ac:dyDescent="0.35">
      <c r="A441" t="s">
        <v>953</v>
      </c>
      <c r="B441" t="s">
        <v>951</v>
      </c>
      <c r="C441">
        <v>1192112.9964000001</v>
      </c>
    </row>
    <row r="442" spans="1:3" x14ac:dyDescent="0.35">
      <c r="A442" t="s">
        <v>957</v>
      </c>
      <c r="B442" t="s">
        <v>959</v>
      </c>
      <c r="C442">
        <v>840</v>
      </c>
    </row>
    <row r="443" spans="1:3" x14ac:dyDescent="0.35">
      <c r="A443" t="s">
        <v>957</v>
      </c>
      <c r="B443" t="s">
        <v>1199</v>
      </c>
      <c r="C443">
        <v>18963</v>
      </c>
    </row>
    <row r="444" spans="1:3" x14ac:dyDescent="0.35">
      <c r="A444" t="s">
        <v>960</v>
      </c>
      <c r="B444" t="s">
        <v>959</v>
      </c>
      <c r="C444">
        <v>10057.300000000003</v>
      </c>
    </row>
    <row r="445" spans="1:3" x14ac:dyDescent="0.35">
      <c r="A445" t="s">
        <v>962</v>
      </c>
      <c r="B445" t="s">
        <v>959</v>
      </c>
      <c r="C445">
        <v>96.55744</v>
      </c>
    </row>
    <row r="446" spans="1:3" x14ac:dyDescent="0.35">
      <c r="A446" t="s">
        <v>964</v>
      </c>
      <c r="B446" t="s">
        <v>966</v>
      </c>
      <c r="C446">
        <v>3070224</v>
      </c>
    </row>
    <row r="447" spans="1:3" x14ac:dyDescent="0.35">
      <c r="A447" t="s">
        <v>964</v>
      </c>
      <c r="B447" t="s">
        <v>1069</v>
      </c>
      <c r="C447">
        <v>5572182</v>
      </c>
    </row>
    <row r="448" spans="1:3" x14ac:dyDescent="0.35">
      <c r="A448" t="s">
        <v>967</v>
      </c>
      <c r="B448" t="s">
        <v>966</v>
      </c>
      <c r="C448">
        <v>1102.788</v>
      </c>
    </row>
    <row r="449" spans="1:3" x14ac:dyDescent="0.35">
      <c r="A449" t="s">
        <v>968</v>
      </c>
      <c r="B449" t="s">
        <v>969</v>
      </c>
      <c r="C449">
        <v>560</v>
      </c>
    </row>
    <row r="450" spans="1:3" x14ac:dyDescent="0.35">
      <c r="A450" t="s">
        <v>970</v>
      </c>
      <c r="B450" t="s">
        <v>972</v>
      </c>
      <c r="C450">
        <v>297000.12</v>
      </c>
    </row>
    <row r="451" spans="1:3" x14ac:dyDescent="0.35">
      <c r="A451" t="s">
        <v>973</v>
      </c>
      <c r="B451" t="s">
        <v>975</v>
      </c>
      <c r="C451">
        <v>13212.054</v>
      </c>
    </row>
    <row r="452" spans="1:3" x14ac:dyDescent="0.35">
      <c r="A452" t="s">
        <v>976</v>
      </c>
      <c r="B452" t="s">
        <v>975</v>
      </c>
      <c r="C452">
        <v>14352.4</v>
      </c>
    </row>
    <row r="453" spans="1:3" x14ac:dyDescent="0.35">
      <c r="A453" t="s">
        <v>978</v>
      </c>
      <c r="B453" t="s">
        <v>975</v>
      </c>
      <c r="C453">
        <v>312250</v>
      </c>
    </row>
    <row r="454" spans="1:3" x14ac:dyDescent="0.35">
      <c r="A454" t="s">
        <v>978</v>
      </c>
      <c r="B454" t="s">
        <v>1644</v>
      </c>
      <c r="C454">
        <v>154395.5</v>
      </c>
    </row>
    <row r="455" spans="1:3" x14ac:dyDescent="0.35">
      <c r="A455" t="s">
        <v>980</v>
      </c>
      <c r="B455" t="s">
        <v>975</v>
      </c>
      <c r="C455">
        <v>504.73</v>
      </c>
    </row>
    <row r="456" spans="1:3" x14ac:dyDescent="0.35">
      <c r="A456" t="s">
        <v>982</v>
      </c>
      <c r="B456" t="s">
        <v>984</v>
      </c>
      <c r="C456">
        <v>53100</v>
      </c>
    </row>
    <row r="457" spans="1:3" x14ac:dyDescent="0.35">
      <c r="A457" t="s">
        <v>985</v>
      </c>
      <c r="B457" t="s">
        <v>987</v>
      </c>
      <c r="C457">
        <v>60703.74</v>
      </c>
    </row>
    <row r="458" spans="1:3" x14ac:dyDescent="0.35">
      <c r="A458" t="s">
        <v>990</v>
      </c>
      <c r="B458" t="s">
        <v>992</v>
      </c>
      <c r="C458">
        <v>1796.8230000000001</v>
      </c>
    </row>
    <row r="459" spans="1:3" x14ac:dyDescent="0.35">
      <c r="A459" t="s">
        <v>993</v>
      </c>
      <c r="B459" t="s">
        <v>992</v>
      </c>
      <c r="C459">
        <v>15646.376</v>
      </c>
    </row>
    <row r="460" spans="1:3" x14ac:dyDescent="0.35">
      <c r="A460" t="s">
        <v>995</v>
      </c>
      <c r="B460" t="s">
        <v>997</v>
      </c>
      <c r="C460">
        <v>754.55000000000007</v>
      </c>
    </row>
    <row r="461" spans="1:3" x14ac:dyDescent="0.35">
      <c r="A461" t="s">
        <v>998</v>
      </c>
      <c r="B461" t="s">
        <v>997</v>
      </c>
      <c r="C461">
        <v>758.31799999999998</v>
      </c>
    </row>
    <row r="462" spans="1:3" x14ac:dyDescent="0.35">
      <c r="A462" t="s">
        <v>1000</v>
      </c>
      <c r="B462" t="s">
        <v>997</v>
      </c>
      <c r="C462">
        <v>2877.1618000000003</v>
      </c>
    </row>
    <row r="463" spans="1:3" x14ac:dyDescent="0.35">
      <c r="A463" t="s">
        <v>1007</v>
      </c>
      <c r="B463" t="s">
        <v>997</v>
      </c>
      <c r="C463">
        <v>408.98849999999999</v>
      </c>
    </row>
    <row r="464" spans="1:3" x14ac:dyDescent="0.35">
      <c r="A464" t="s">
        <v>1008</v>
      </c>
      <c r="B464" t="s">
        <v>1010</v>
      </c>
      <c r="C464">
        <v>3554.6400000000003</v>
      </c>
    </row>
    <row r="465" spans="1:3" x14ac:dyDescent="0.35">
      <c r="A465" t="s">
        <v>1011</v>
      </c>
      <c r="B465" t="s">
        <v>1013</v>
      </c>
      <c r="C465">
        <v>2048223.75</v>
      </c>
    </row>
    <row r="466" spans="1:3" x14ac:dyDescent="0.35">
      <c r="A466" t="s">
        <v>1014</v>
      </c>
      <c r="B466" t="s">
        <v>1013</v>
      </c>
      <c r="C466">
        <v>750720</v>
      </c>
    </row>
    <row r="467" spans="1:3" x14ac:dyDescent="0.35">
      <c r="A467" t="s">
        <v>1016</v>
      </c>
      <c r="B467" t="s">
        <v>1013</v>
      </c>
      <c r="C467">
        <v>1202853.1200000001</v>
      </c>
    </row>
    <row r="468" spans="1:3" x14ac:dyDescent="0.35">
      <c r="A468" t="s">
        <v>1019</v>
      </c>
      <c r="B468" t="s">
        <v>1013</v>
      </c>
      <c r="C468">
        <v>1664782.4523999998</v>
      </c>
    </row>
    <row r="469" spans="1:3" x14ac:dyDescent="0.35">
      <c r="A469" t="s">
        <v>1023</v>
      </c>
      <c r="B469" t="s">
        <v>1025</v>
      </c>
      <c r="C469">
        <v>168402.56052</v>
      </c>
    </row>
    <row r="470" spans="1:3" x14ac:dyDescent="0.35">
      <c r="A470" t="s">
        <v>1029</v>
      </c>
      <c r="B470" t="s">
        <v>1030</v>
      </c>
      <c r="C470">
        <v>160.018</v>
      </c>
    </row>
    <row r="471" spans="1:3" x14ac:dyDescent="0.35">
      <c r="A471" t="s">
        <v>1031</v>
      </c>
      <c r="B471" t="s">
        <v>1032</v>
      </c>
      <c r="C471">
        <v>308.85299999999995</v>
      </c>
    </row>
    <row r="472" spans="1:3" x14ac:dyDescent="0.35">
      <c r="A472" t="s">
        <v>1033</v>
      </c>
      <c r="B472" t="s">
        <v>1035</v>
      </c>
      <c r="C472">
        <v>58946.880000000005</v>
      </c>
    </row>
    <row r="473" spans="1:3" x14ac:dyDescent="0.35">
      <c r="A473" t="s">
        <v>1033</v>
      </c>
      <c r="B473" t="s">
        <v>1644</v>
      </c>
      <c r="C473">
        <v>1278.48</v>
      </c>
    </row>
    <row r="474" spans="1:3" x14ac:dyDescent="0.35">
      <c r="A474" t="s">
        <v>1037</v>
      </c>
      <c r="B474" t="s">
        <v>1035</v>
      </c>
      <c r="C474">
        <v>9752.5</v>
      </c>
    </row>
    <row r="475" spans="1:3" x14ac:dyDescent="0.35">
      <c r="A475" t="s">
        <v>1039</v>
      </c>
      <c r="B475" t="s">
        <v>1035</v>
      </c>
      <c r="C475">
        <v>13491.633159999999</v>
      </c>
    </row>
    <row r="476" spans="1:3" x14ac:dyDescent="0.35">
      <c r="A476" t="s">
        <v>1039</v>
      </c>
      <c r="B476" t="s">
        <v>1915</v>
      </c>
      <c r="C476">
        <v>2899.2748999999994</v>
      </c>
    </row>
    <row r="477" spans="1:3" x14ac:dyDescent="0.35">
      <c r="A477" t="s">
        <v>1039</v>
      </c>
      <c r="B477" t="s">
        <v>2113</v>
      </c>
      <c r="C477">
        <v>17252.400000000001</v>
      </c>
    </row>
    <row r="478" spans="1:3" x14ac:dyDescent="0.35">
      <c r="A478" t="s">
        <v>1043</v>
      </c>
      <c r="B478" t="s">
        <v>1035</v>
      </c>
      <c r="C478">
        <v>27852.0147</v>
      </c>
    </row>
    <row r="479" spans="1:3" x14ac:dyDescent="0.35">
      <c r="A479" t="s">
        <v>1048</v>
      </c>
      <c r="B479" t="s">
        <v>1049</v>
      </c>
      <c r="C479">
        <v>701.59999999999991</v>
      </c>
    </row>
    <row r="480" spans="1:3" x14ac:dyDescent="0.35">
      <c r="A480" t="s">
        <v>1050</v>
      </c>
      <c r="B480" t="s">
        <v>1052</v>
      </c>
      <c r="C480">
        <v>117750.73999999999</v>
      </c>
    </row>
    <row r="481" spans="1:3" x14ac:dyDescent="0.35">
      <c r="A481" t="s">
        <v>1055</v>
      </c>
      <c r="B481" t="s">
        <v>1052</v>
      </c>
      <c r="C481">
        <v>4630798.91658</v>
      </c>
    </row>
    <row r="482" spans="1:3" x14ac:dyDescent="0.35">
      <c r="A482" t="s">
        <v>1065</v>
      </c>
      <c r="B482" t="s">
        <v>1052</v>
      </c>
      <c r="C482">
        <v>583315.19999999995</v>
      </c>
    </row>
    <row r="483" spans="1:3" x14ac:dyDescent="0.35">
      <c r="A483" t="s">
        <v>1070</v>
      </c>
      <c r="B483" t="s">
        <v>1072</v>
      </c>
      <c r="C483">
        <v>4320</v>
      </c>
    </row>
    <row r="484" spans="1:3" x14ac:dyDescent="0.35">
      <c r="A484" t="s">
        <v>1073</v>
      </c>
      <c r="B484" t="s">
        <v>1072</v>
      </c>
      <c r="C484">
        <v>6902.5151999999998</v>
      </c>
    </row>
    <row r="485" spans="1:3" x14ac:dyDescent="0.35">
      <c r="A485" t="s">
        <v>1075</v>
      </c>
      <c r="B485" t="s">
        <v>1072</v>
      </c>
      <c r="C485">
        <v>648488.79999999981</v>
      </c>
    </row>
    <row r="486" spans="1:3" x14ac:dyDescent="0.35">
      <c r="A486" t="s">
        <v>1077</v>
      </c>
      <c r="B486" t="s">
        <v>1072</v>
      </c>
      <c r="C486">
        <v>151382.72</v>
      </c>
    </row>
    <row r="487" spans="1:3" x14ac:dyDescent="0.35">
      <c r="A487" t="s">
        <v>1079</v>
      </c>
      <c r="B487" t="s">
        <v>1072</v>
      </c>
      <c r="C487">
        <v>90569.39360000001</v>
      </c>
    </row>
    <row r="488" spans="1:3" x14ac:dyDescent="0.35">
      <c r="A488" t="s">
        <v>1081</v>
      </c>
      <c r="B488" t="s">
        <v>1083</v>
      </c>
      <c r="C488">
        <v>214.74879999999999</v>
      </c>
    </row>
    <row r="489" spans="1:3" x14ac:dyDescent="0.35">
      <c r="A489" t="s">
        <v>1084</v>
      </c>
      <c r="B489" t="s">
        <v>1083</v>
      </c>
      <c r="C489">
        <v>1466.2888</v>
      </c>
    </row>
    <row r="490" spans="1:3" x14ac:dyDescent="0.35">
      <c r="A490" t="s">
        <v>1088</v>
      </c>
      <c r="B490" t="s">
        <v>1090</v>
      </c>
      <c r="C490">
        <v>135690</v>
      </c>
    </row>
    <row r="491" spans="1:3" x14ac:dyDescent="0.35">
      <c r="A491" t="s">
        <v>1091</v>
      </c>
      <c r="B491" t="s">
        <v>1090</v>
      </c>
      <c r="C491">
        <v>362950</v>
      </c>
    </row>
    <row r="492" spans="1:3" x14ac:dyDescent="0.35">
      <c r="A492" t="s">
        <v>1093</v>
      </c>
      <c r="B492" t="s">
        <v>1090</v>
      </c>
      <c r="C492">
        <v>1600</v>
      </c>
    </row>
    <row r="493" spans="1:3" x14ac:dyDescent="0.35">
      <c r="A493" t="s">
        <v>1095</v>
      </c>
      <c r="B493" t="s">
        <v>1090</v>
      </c>
      <c r="C493">
        <v>19519.899999999998</v>
      </c>
    </row>
    <row r="494" spans="1:3" x14ac:dyDescent="0.35">
      <c r="A494" t="s">
        <v>1097</v>
      </c>
      <c r="B494" t="s">
        <v>1090</v>
      </c>
      <c r="C494">
        <v>5592.5</v>
      </c>
    </row>
    <row r="495" spans="1:3" x14ac:dyDescent="0.35">
      <c r="A495" t="s">
        <v>1099</v>
      </c>
      <c r="B495" t="s">
        <v>1101</v>
      </c>
      <c r="C495">
        <v>563.83199999999999</v>
      </c>
    </row>
    <row r="496" spans="1:3" x14ac:dyDescent="0.35">
      <c r="A496" t="s">
        <v>1103</v>
      </c>
      <c r="B496" t="s">
        <v>1105</v>
      </c>
      <c r="C496">
        <v>1067308</v>
      </c>
    </row>
    <row r="497" spans="1:3" x14ac:dyDescent="0.35">
      <c r="A497" t="s">
        <v>1106</v>
      </c>
      <c r="B497" t="s">
        <v>1105</v>
      </c>
      <c r="C497">
        <v>1068297.42</v>
      </c>
    </row>
    <row r="498" spans="1:3" x14ac:dyDescent="0.35">
      <c r="A498" t="s">
        <v>1109</v>
      </c>
      <c r="B498" t="s">
        <v>1105</v>
      </c>
      <c r="C498">
        <v>2709425.33</v>
      </c>
    </row>
    <row r="499" spans="1:3" x14ac:dyDescent="0.35">
      <c r="A499" t="s">
        <v>1112</v>
      </c>
      <c r="B499" t="s">
        <v>1105</v>
      </c>
      <c r="C499">
        <v>1435939.8144</v>
      </c>
    </row>
    <row r="500" spans="1:3" x14ac:dyDescent="0.35">
      <c r="A500" t="s">
        <v>1114</v>
      </c>
      <c r="B500" t="s">
        <v>1105</v>
      </c>
      <c r="C500">
        <v>2979723.1999999997</v>
      </c>
    </row>
    <row r="501" spans="1:3" x14ac:dyDescent="0.35">
      <c r="A501" t="s">
        <v>1116</v>
      </c>
      <c r="B501" t="s">
        <v>1105</v>
      </c>
      <c r="C501">
        <v>1911739.5300000003</v>
      </c>
    </row>
    <row r="502" spans="1:3" x14ac:dyDescent="0.35">
      <c r="A502" t="s">
        <v>1125</v>
      </c>
      <c r="B502" t="s">
        <v>1105</v>
      </c>
      <c r="C502">
        <v>155031.80559999999</v>
      </c>
    </row>
    <row r="503" spans="1:3" x14ac:dyDescent="0.35">
      <c r="A503" t="s">
        <v>1127</v>
      </c>
      <c r="B503" t="s">
        <v>1105</v>
      </c>
      <c r="C503">
        <v>1457540.9000000001</v>
      </c>
    </row>
    <row r="504" spans="1:3" x14ac:dyDescent="0.35">
      <c r="A504" t="s">
        <v>1129</v>
      </c>
      <c r="B504" t="s">
        <v>1105</v>
      </c>
      <c r="C504">
        <v>144271.91999999998</v>
      </c>
    </row>
    <row r="505" spans="1:3" x14ac:dyDescent="0.35">
      <c r="A505" t="s">
        <v>1131</v>
      </c>
      <c r="B505" t="s">
        <v>1105</v>
      </c>
      <c r="C505">
        <v>70440</v>
      </c>
    </row>
    <row r="506" spans="1:3" x14ac:dyDescent="0.35">
      <c r="A506" t="s">
        <v>1133</v>
      </c>
      <c r="B506" t="s">
        <v>1105</v>
      </c>
      <c r="C506">
        <v>111060.045</v>
      </c>
    </row>
    <row r="507" spans="1:3" x14ac:dyDescent="0.35">
      <c r="A507" t="s">
        <v>1133</v>
      </c>
      <c r="B507" t="s">
        <v>2330</v>
      </c>
      <c r="C507">
        <v>531338.4</v>
      </c>
    </row>
    <row r="508" spans="1:3" x14ac:dyDescent="0.35">
      <c r="A508" t="s">
        <v>1135</v>
      </c>
      <c r="B508" t="s">
        <v>1105</v>
      </c>
      <c r="C508">
        <v>302378.50949999999</v>
      </c>
    </row>
    <row r="509" spans="1:3" x14ac:dyDescent="0.35">
      <c r="A509" t="s">
        <v>1137</v>
      </c>
      <c r="B509" t="s">
        <v>1105</v>
      </c>
      <c r="C509">
        <v>1630588.0999999999</v>
      </c>
    </row>
    <row r="510" spans="1:3" x14ac:dyDescent="0.35">
      <c r="A510" t="s">
        <v>1139</v>
      </c>
      <c r="B510" t="s">
        <v>1105</v>
      </c>
      <c r="C510">
        <v>256410.13200000001</v>
      </c>
    </row>
    <row r="511" spans="1:3" x14ac:dyDescent="0.35">
      <c r="A511" t="s">
        <v>1141</v>
      </c>
      <c r="B511" t="s">
        <v>1105</v>
      </c>
      <c r="C511">
        <v>3084788.0299200006</v>
      </c>
    </row>
    <row r="512" spans="1:3" x14ac:dyDescent="0.35">
      <c r="A512" t="s">
        <v>1143</v>
      </c>
      <c r="B512" t="s">
        <v>1105</v>
      </c>
      <c r="C512">
        <v>10894202.800000001</v>
      </c>
    </row>
    <row r="513" spans="1:3" x14ac:dyDescent="0.35">
      <c r="A513" t="s">
        <v>1147</v>
      </c>
      <c r="B513" t="s">
        <v>1105</v>
      </c>
      <c r="C513">
        <v>3821199.7826</v>
      </c>
    </row>
    <row r="514" spans="1:3" x14ac:dyDescent="0.35">
      <c r="A514" t="s">
        <v>1149</v>
      </c>
      <c r="B514" t="s">
        <v>1105</v>
      </c>
      <c r="C514">
        <v>1264696.5057999999</v>
      </c>
    </row>
    <row r="515" spans="1:3" x14ac:dyDescent="0.35">
      <c r="A515" t="s">
        <v>1152</v>
      </c>
      <c r="B515" t="s">
        <v>1105</v>
      </c>
      <c r="C515">
        <v>447241</v>
      </c>
    </row>
    <row r="516" spans="1:3" x14ac:dyDescent="0.35">
      <c r="A516" t="s">
        <v>1154</v>
      </c>
      <c r="B516" t="s">
        <v>1105</v>
      </c>
      <c r="C516">
        <v>2050437.5</v>
      </c>
    </row>
    <row r="517" spans="1:3" x14ac:dyDescent="0.35">
      <c r="A517" t="s">
        <v>1160</v>
      </c>
      <c r="B517" t="s">
        <v>1105</v>
      </c>
      <c r="C517">
        <v>1227580.5662499999</v>
      </c>
    </row>
    <row r="518" spans="1:3" x14ac:dyDescent="0.35">
      <c r="A518" t="s">
        <v>1165</v>
      </c>
      <c r="B518" t="s">
        <v>1105</v>
      </c>
      <c r="C518">
        <v>3078855</v>
      </c>
    </row>
    <row r="519" spans="1:3" x14ac:dyDescent="0.35">
      <c r="A519" t="s">
        <v>1167</v>
      </c>
      <c r="B519" t="s">
        <v>1105</v>
      </c>
      <c r="C519">
        <v>367.61129999999997</v>
      </c>
    </row>
    <row r="520" spans="1:3" x14ac:dyDescent="0.35">
      <c r="A520" t="s">
        <v>1171</v>
      </c>
      <c r="B520" t="s">
        <v>1173</v>
      </c>
      <c r="C520">
        <v>2173600</v>
      </c>
    </row>
    <row r="521" spans="1:3" x14ac:dyDescent="0.35">
      <c r="A521" t="s">
        <v>1174</v>
      </c>
      <c r="B521" t="s">
        <v>1173</v>
      </c>
      <c r="C521">
        <v>978050</v>
      </c>
    </row>
    <row r="522" spans="1:3" x14ac:dyDescent="0.35">
      <c r="A522" t="s">
        <v>1176</v>
      </c>
      <c r="B522" t="s">
        <v>1173</v>
      </c>
      <c r="C522">
        <v>469300</v>
      </c>
    </row>
    <row r="523" spans="1:3" x14ac:dyDescent="0.35">
      <c r="A523" t="s">
        <v>1178</v>
      </c>
      <c r="B523" t="s">
        <v>1173</v>
      </c>
      <c r="C523">
        <v>69778.805600000007</v>
      </c>
    </row>
    <row r="524" spans="1:3" x14ac:dyDescent="0.35">
      <c r="A524" t="s">
        <v>1187</v>
      </c>
      <c r="B524" t="s">
        <v>1183</v>
      </c>
      <c r="C524">
        <v>544870</v>
      </c>
    </row>
    <row r="525" spans="1:3" x14ac:dyDescent="0.35">
      <c r="A525" t="s">
        <v>1189</v>
      </c>
      <c r="B525" t="s">
        <v>1191</v>
      </c>
      <c r="C525">
        <v>6943.2120000000004</v>
      </c>
    </row>
    <row r="526" spans="1:3" x14ac:dyDescent="0.35">
      <c r="A526" t="s">
        <v>1193</v>
      </c>
      <c r="B526" t="s">
        <v>1191</v>
      </c>
      <c r="C526">
        <v>665917.25760000001</v>
      </c>
    </row>
    <row r="527" spans="1:3" x14ac:dyDescent="0.35">
      <c r="A527" t="s">
        <v>1195</v>
      </c>
      <c r="B527" t="s">
        <v>1191</v>
      </c>
      <c r="C527">
        <v>902514.7</v>
      </c>
    </row>
    <row r="528" spans="1:3" x14ac:dyDescent="0.35">
      <c r="A528" t="s">
        <v>1197</v>
      </c>
      <c r="B528" t="s">
        <v>1199</v>
      </c>
      <c r="C528">
        <v>10362.583840000001</v>
      </c>
    </row>
    <row r="529" spans="1:3" x14ac:dyDescent="0.35">
      <c r="A529" t="s">
        <v>1201</v>
      </c>
      <c r="B529" t="s">
        <v>1199</v>
      </c>
      <c r="C529">
        <v>204188.94</v>
      </c>
    </row>
    <row r="530" spans="1:3" x14ac:dyDescent="0.35">
      <c r="A530" t="s">
        <v>1207</v>
      </c>
      <c r="B530" t="s">
        <v>1199</v>
      </c>
      <c r="C530">
        <v>10278.4125</v>
      </c>
    </row>
    <row r="531" spans="1:3" x14ac:dyDescent="0.35">
      <c r="A531" t="s">
        <v>1210</v>
      </c>
      <c r="B531" t="s">
        <v>1199</v>
      </c>
      <c r="C531">
        <v>38796</v>
      </c>
    </row>
    <row r="532" spans="1:3" x14ac:dyDescent="0.35">
      <c r="A532" t="s">
        <v>1212</v>
      </c>
      <c r="B532" t="s">
        <v>1199</v>
      </c>
      <c r="C532">
        <v>3827.7224999999999</v>
      </c>
    </row>
    <row r="533" spans="1:3" x14ac:dyDescent="0.35">
      <c r="A533" t="s">
        <v>1214</v>
      </c>
      <c r="B533" t="s">
        <v>1199</v>
      </c>
      <c r="C533">
        <v>16648.900000000001</v>
      </c>
    </row>
    <row r="534" spans="1:3" x14ac:dyDescent="0.35">
      <c r="A534" t="s">
        <v>1214</v>
      </c>
      <c r="B534" t="s">
        <v>1378</v>
      </c>
      <c r="C534">
        <v>855.90120000000002</v>
      </c>
    </row>
    <row r="535" spans="1:3" x14ac:dyDescent="0.35">
      <c r="A535" t="s">
        <v>1219</v>
      </c>
      <c r="B535" t="s">
        <v>1199</v>
      </c>
      <c r="C535">
        <v>5489.9</v>
      </c>
    </row>
    <row r="536" spans="1:3" x14ac:dyDescent="0.35">
      <c r="A536" t="s">
        <v>1221</v>
      </c>
      <c r="B536" t="s">
        <v>1199</v>
      </c>
      <c r="C536">
        <v>5057.3063999999995</v>
      </c>
    </row>
    <row r="537" spans="1:3" x14ac:dyDescent="0.35">
      <c r="A537" t="s">
        <v>1225</v>
      </c>
      <c r="B537" t="s">
        <v>1199</v>
      </c>
      <c r="C537">
        <v>633257.48990000016</v>
      </c>
    </row>
    <row r="538" spans="1:3" x14ac:dyDescent="0.35">
      <c r="A538" t="s">
        <v>1235</v>
      </c>
      <c r="B538" t="s">
        <v>1236</v>
      </c>
      <c r="C538">
        <v>11864.955</v>
      </c>
    </row>
    <row r="539" spans="1:3" x14ac:dyDescent="0.35">
      <c r="A539" t="s">
        <v>1237</v>
      </c>
      <c r="B539" t="s">
        <v>1238</v>
      </c>
      <c r="C539">
        <v>90710</v>
      </c>
    </row>
    <row r="540" spans="1:3" x14ac:dyDescent="0.35">
      <c r="A540" t="s">
        <v>1239</v>
      </c>
      <c r="B540" t="s">
        <v>1240</v>
      </c>
      <c r="C540">
        <v>41981.554079999994</v>
      </c>
    </row>
    <row r="541" spans="1:3" x14ac:dyDescent="0.35">
      <c r="A541" t="s">
        <v>1241</v>
      </c>
      <c r="B541" t="s">
        <v>1240</v>
      </c>
      <c r="C541">
        <v>4161.8568000000005</v>
      </c>
    </row>
    <row r="542" spans="1:3" x14ac:dyDescent="0.35">
      <c r="A542" t="s">
        <v>1242</v>
      </c>
      <c r="B542" t="s">
        <v>1244</v>
      </c>
      <c r="C542">
        <v>12397.242899999999</v>
      </c>
    </row>
    <row r="543" spans="1:3" x14ac:dyDescent="0.35">
      <c r="A543" t="s">
        <v>1246</v>
      </c>
      <c r="B543" t="s">
        <v>1248</v>
      </c>
      <c r="C543">
        <v>213.16400000000002</v>
      </c>
    </row>
    <row r="544" spans="1:3" x14ac:dyDescent="0.35">
      <c r="A544" t="s">
        <v>1249</v>
      </c>
      <c r="B544" t="s">
        <v>1248</v>
      </c>
      <c r="C544">
        <v>1750.4</v>
      </c>
    </row>
    <row r="545" spans="1:3" x14ac:dyDescent="0.35">
      <c r="A545" t="s">
        <v>1253</v>
      </c>
      <c r="B545" t="s">
        <v>1255</v>
      </c>
      <c r="C545">
        <v>3891.4199999999996</v>
      </c>
    </row>
    <row r="546" spans="1:3" x14ac:dyDescent="0.35">
      <c r="A546" t="s">
        <v>1256</v>
      </c>
      <c r="B546" t="s">
        <v>1258</v>
      </c>
      <c r="C546">
        <v>3733.333333333333</v>
      </c>
    </row>
    <row r="547" spans="1:3" x14ac:dyDescent="0.35">
      <c r="A547" t="s">
        <v>1259</v>
      </c>
      <c r="B547" t="s">
        <v>1258</v>
      </c>
      <c r="C547">
        <v>142800</v>
      </c>
    </row>
    <row r="548" spans="1:3" x14ac:dyDescent="0.35">
      <c r="A548" t="s">
        <v>1262</v>
      </c>
      <c r="B548" t="s">
        <v>1258</v>
      </c>
      <c r="C548">
        <v>5891.98</v>
      </c>
    </row>
    <row r="549" spans="1:3" x14ac:dyDescent="0.35">
      <c r="A549" t="s">
        <v>1267</v>
      </c>
      <c r="B549" t="s">
        <v>1258</v>
      </c>
      <c r="C549">
        <v>336.5</v>
      </c>
    </row>
    <row r="550" spans="1:3" x14ac:dyDescent="0.35">
      <c r="A550" t="s">
        <v>1268</v>
      </c>
      <c r="B550" t="s">
        <v>1258</v>
      </c>
      <c r="C550">
        <v>3376832</v>
      </c>
    </row>
    <row r="551" spans="1:3" x14ac:dyDescent="0.35">
      <c r="A551" t="s">
        <v>1270</v>
      </c>
      <c r="B551" t="s">
        <v>1258</v>
      </c>
      <c r="C551">
        <v>526102.4</v>
      </c>
    </row>
    <row r="552" spans="1:3" x14ac:dyDescent="0.35">
      <c r="A552" t="s">
        <v>1272</v>
      </c>
      <c r="B552" t="s">
        <v>1274</v>
      </c>
      <c r="C552">
        <v>13447.134</v>
      </c>
    </row>
    <row r="553" spans="1:3" x14ac:dyDescent="0.35">
      <c r="A553" t="s">
        <v>1275</v>
      </c>
      <c r="B553" t="s">
        <v>1276</v>
      </c>
      <c r="C553">
        <v>9756.5</v>
      </c>
    </row>
    <row r="554" spans="1:3" x14ac:dyDescent="0.35">
      <c r="A554" t="s">
        <v>1277</v>
      </c>
      <c r="B554" t="s">
        <v>1278</v>
      </c>
      <c r="C554">
        <v>3226.8999999999996</v>
      </c>
    </row>
    <row r="555" spans="1:3" x14ac:dyDescent="0.35">
      <c r="A555" t="s">
        <v>1279</v>
      </c>
      <c r="B555" t="s">
        <v>1280</v>
      </c>
      <c r="C555">
        <v>16340</v>
      </c>
    </row>
    <row r="556" spans="1:3" x14ac:dyDescent="0.35">
      <c r="A556" t="s">
        <v>1281</v>
      </c>
      <c r="B556" t="s">
        <v>1283</v>
      </c>
      <c r="C556">
        <v>2174.4</v>
      </c>
    </row>
    <row r="557" spans="1:3" x14ac:dyDescent="0.35">
      <c r="A557" t="s">
        <v>1284</v>
      </c>
      <c r="B557" t="s">
        <v>1283</v>
      </c>
      <c r="C557">
        <v>13942.222400000001</v>
      </c>
    </row>
    <row r="558" spans="1:3" x14ac:dyDescent="0.35">
      <c r="A558" t="s">
        <v>1288</v>
      </c>
      <c r="B558" t="s">
        <v>1283</v>
      </c>
      <c r="C558">
        <v>2127922.1999999997</v>
      </c>
    </row>
    <row r="559" spans="1:3" x14ac:dyDescent="0.35">
      <c r="A559" t="s">
        <v>1290</v>
      </c>
      <c r="B559" t="s">
        <v>1283</v>
      </c>
      <c r="C559">
        <v>860.93849999999998</v>
      </c>
    </row>
    <row r="560" spans="1:3" x14ac:dyDescent="0.35">
      <c r="A560" t="s">
        <v>1292</v>
      </c>
      <c r="B560" t="s">
        <v>1283</v>
      </c>
      <c r="C560">
        <v>2640.66</v>
      </c>
    </row>
    <row r="561" spans="1:3" x14ac:dyDescent="0.35">
      <c r="A561" t="s">
        <v>1292</v>
      </c>
      <c r="B561" t="s">
        <v>1442</v>
      </c>
      <c r="C561">
        <v>30254.899999999998</v>
      </c>
    </row>
    <row r="562" spans="1:3" x14ac:dyDescent="0.35">
      <c r="A562" t="s">
        <v>1294</v>
      </c>
      <c r="B562" t="s">
        <v>1296</v>
      </c>
      <c r="C562">
        <v>78963.886999999988</v>
      </c>
    </row>
    <row r="563" spans="1:3" x14ac:dyDescent="0.35">
      <c r="A563" t="s">
        <v>1298</v>
      </c>
      <c r="B563" t="s">
        <v>1296</v>
      </c>
      <c r="C563">
        <v>62230.000000000007</v>
      </c>
    </row>
    <row r="564" spans="1:3" x14ac:dyDescent="0.35">
      <c r="A564" t="s">
        <v>1301</v>
      </c>
      <c r="B564" t="s">
        <v>1296</v>
      </c>
      <c r="C564">
        <v>107432</v>
      </c>
    </row>
    <row r="565" spans="1:3" x14ac:dyDescent="0.35">
      <c r="A565" t="s">
        <v>1303</v>
      </c>
      <c r="B565" t="s">
        <v>1296</v>
      </c>
      <c r="C565">
        <v>484253.1</v>
      </c>
    </row>
    <row r="566" spans="1:3" x14ac:dyDescent="0.35">
      <c r="A566" t="s">
        <v>1305</v>
      </c>
      <c r="B566" t="s">
        <v>1296</v>
      </c>
      <c r="C566">
        <v>97080</v>
      </c>
    </row>
    <row r="567" spans="1:3" x14ac:dyDescent="0.35">
      <c r="A567" t="s">
        <v>1307</v>
      </c>
      <c r="B567" t="s">
        <v>1309</v>
      </c>
      <c r="C567">
        <v>3403690.7520000008</v>
      </c>
    </row>
    <row r="568" spans="1:3" x14ac:dyDescent="0.35">
      <c r="A568" t="s">
        <v>1310</v>
      </c>
      <c r="B568" t="s">
        <v>1309</v>
      </c>
      <c r="C568">
        <v>315821.25</v>
      </c>
    </row>
    <row r="569" spans="1:3" x14ac:dyDescent="0.35">
      <c r="A569" t="s">
        <v>1312</v>
      </c>
      <c r="B569" t="s">
        <v>1309</v>
      </c>
      <c r="C569">
        <v>2761783.26</v>
      </c>
    </row>
    <row r="570" spans="1:3" x14ac:dyDescent="0.35">
      <c r="A570" t="s">
        <v>1321</v>
      </c>
      <c r="B570" t="s">
        <v>1315</v>
      </c>
      <c r="C570">
        <v>1719.0000000000002</v>
      </c>
    </row>
    <row r="571" spans="1:3" x14ac:dyDescent="0.35">
      <c r="A571" t="s">
        <v>1323</v>
      </c>
      <c r="B571" t="s">
        <v>1315</v>
      </c>
      <c r="C571">
        <v>2224</v>
      </c>
    </row>
    <row r="572" spans="1:3" x14ac:dyDescent="0.35">
      <c r="A572" t="s">
        <v>1325</v>
      </c>
      <c r="B572" t="s">
        <v>1315</v>
      </c>
      <c r="C572">
        <v>5670</v>
      </c>
    </row>
    <row r="573" spans="1:3" x14ac:dyDescent="0.35">
      <c r="A573" t="s">
        <v>1327</v>
      </c>
      <c r="B573" t="s">
        <v>1315</v>
      </c>
      <c r="C573">
        <v>465291.84000000008</v>
      </c>
    </row>
    <row r="574" spans="1:3" x14ac:dyDescent="0.35">
      <c r="A574" t="s">
        <v>1329</v>
      </c>
      <c r="B574" t="s">
        <v>1315</v>
      </c>
      <c r="C574">
        <v>915217.54039999994</v>
      </c>
    </row>
    <row r="575" spans="1:3" x14ac:dyDescent="0.35">
      <c r="A575" t="s">
        <v>1331</v>
      </c>
      <c r="B575" t="s">
        <v>1315</v>
      </c>
      <c r="C575">
        <v>1272892.07</v>
      </c>
    </row>
    <row r="576" spans="1:3" x14ac:dyDescent="0.35">
      <c r="A576" t="s">
        <v>1333</v>
      </c>
      <c r="B576" t="s">
        <v>1315</v>
      </c>
      <c r="C576">
        <v>1625151</v>
      </c>
    </row>
    <row r="577" spans="1:3" x14ac:dyDescent="0.35">
      <c r="A577" t="s">
        <v>1337</v>
      </c>
      <c r="B577" t="s">
        <v>1199</v>
      </c>
      <c r="C577">
        <v>1286.9870000000001</v>
      </c>
    </row>
    <row r="578" spans="1:3" x14ac:dyDescent="0.35">
      <c r="A578" t="s">
        <v>1339</v>
      </c>
      <c r="B578" t="s">
        <v>1341</v>
      </c>
      <c r="C578">
        <v>283.22399999999999</v>
      </c>
    </row>
    <row r="579" spans="1:3" x14ac:dyDescent="0.35">
      <c r="A579" t="s">
        <v>1342</v>
      </c>
      <c r="B579" t="s">
        <v>1341</v>
      </c>
      <c r="C579">
        <v>307.7</v>
      </c>
    </row>
    <row r="580" spans="1:3" x14ac:dyDescent="0.35">
      <c r="A580" t="s">
        <v>1345</v>
      </c>
      <c r="B580" t="s">
        <v>1341</v>
      </c>
      <c r="C580">
        <v>83564.437000000005</v>
      </c>
    </row>
    <row r="581" spans="1:3" x14ac:dyDescent="0.35">
      <c r="A581" t="s">
        <v>1346</v>
      </c>
      <c r="B581" t="s">
        <v>1348</v>
      </c>
      <c r="C581">
        <v>851204.17799999996</v>
      </c>
    </row>
    <row r="582" spans="1:3" x14ac:dyDescent="0.35">
      <c r="A582" t="s">
        <v>1353</v>
      </c>
      <c r="B582" t="s">
        <v>1348</v>
      </c>
      <c r="C582">
        <v>119653.2</v>
      </c>
    </row>
    <row r="583" spans="1:3" x14ac:dyDescent="0.35">
      <c r="A583" t="s">
        <v>1355</v>
      </c>
      <c r="B583" t="s">
        <v>1348</v>
      </c>
      <c r="C583">
        <v>194940</v>
      </c>
    </row>
    <row r="584" spans="1:3" x14ac:dyDescent="0.35">
      <c r="A584" t="s">
        <v>1357</v>
      </c>
      <c r="B584" t="s">
        <v>1348</v>
      </c>
      <c r="C584">
        <v>1276392.7439999999</v>
      </c>
    </row>
    <row r="585" spans="1:3" x14ac:dyDescent="0.35">
      <c r="A585" t="s">
        <v>1359</v>
      </c>
      <c r="B585" t="s">
        <v>1348</v>
      </c>
      <c r="C585">
        <v>1104503.3999999999</v>
      </c>
    </row>
    <row r="586" spans="1:3" x14ac:dyDescent="0.35">
      <c r="A586" t="s">
        <v>1361</v>
      </c>
      <c r="B586" t="s">
        <v>1348</v>
      </c>
      <c r="C586">
        <v>1992000</v>
      </c>
    </row>
    <row r="587" spans="1:3" x14ac:dyDescent="0.35">
      <c r="A587" t="s">
        <v>1363</v>
      </c>
      <c r="B587" t="s">
        <v>1348</v>
      </c>
      <c r="C587">
        <v>144833.20000000001</v>
      </c>
    </row>
    <row r="588" spans="1:3" x14ac:dyDescent="0.35">
      <c r="A588" t="s">
        <v>1365</v>
      </c>
      <c r="B588" t="s">
        <v>1348</v>
      </c>
      <c r="C588">
        <v>188967.01824</v>
      </c>
    </row>
    <row r="589" spans="1:3" x14ac:dyDescent="0.35">
      <c r="A589" t="s">
        <v>1368</v>
      </c>
      <c r="B589" t="s">
        <v>1348</v>
      </c>
      <c r="C589">
        <v>1116900</v>
      </c>
    </row>
    <row r="590" spans="1:3" x14ac:dyDescent="0.35">
      <c r="A590" t="s">
        <v>1370</v>
      </c>
      <c r="B590" t="s">
        <v>1348</v>
      </c>
      <c r="C590">
        <v>668059</v>
      </c>
    </row>
    <row r="591" spans="1:3" x14ac:dyDescent="0.35">
      <c r="A591" t="s">
        <v>1372</v>
      </c>
      <c r="B591" t="s">
        <v>1348</v>
      </c>
      <c r="C591">
        <v>141815</v>
      </c>
    </row>
    <row r="592" spans="1:3" x14ac:dyDescent="0.35">
      <c r="A592" t="s">
        <v>1374</v>
      </c>
      <c r="B592" t="s">
        <v>1348</v>
      </c>
      <c r="C592">
        <v>18645000</v>
      </c>
    </row>
    <row r="593" spans="1:3" x14ac:dyDescent="0.35">
      <c r="A593" t="s">
        <v>1376</v>
      </c>
      <c r="B593" t="s">
        <v>1378</v>
      </c>
      <c r="C593">
        <v>565611.39999999991</v>
      </c>
    </row>
    <row r="594" spans="1:3" x14ac:dyDescent="0.35">
      <c r="A594" t="s">
        <v>1379</v>
      </c>
      <c r="B594" t="s">
        <v>1378</v>
      </c>
      <c r="C594">
        <v>5460.6423999999997</v>
      </c>
    </row>
    <row r="595" spans="1:3" x14ac:dyDescent="0.35">
      <c r="A595" t="s">
        <v>1381</v>
      </c>
      <c r="B595" t="s">
        <v>1383</v>
      </c>
      <c r="C595">
        <v>83245</v>
      </c>
    </row>
    <row r="596" spans="1:3" x14ac:dyDescent="0.35">
      <c r="A596" t="s">
        <v>1381</v>
      </c>
      <c r="B596" t="s">
        <v>2294</v>
      </c>
      <c r="C596">
        <v>32940</v>
      </c>
    </row>
    <row r="597" spans="1:3" x14ac:dyDescent="0.35">
      <c r="A597" t="s">
        <v>1385</v>
      </c>
      <c r="B597" t="s">
        <v>1383</v>
      </c>
      <c r="C597">
        <v>183615.4</v>
      </c>
    </row>
    <row r="598" spans="1:3" x14ac:dyDescent="0.35">
      <c r="A598" t="s">
        <v>1390</v>
      </c>
      <c r="B598" t="s">
        <v>1383</v>
      </c>
      <c r="C598">
        <v>4433.4400000000005</v>
      </c>
    </row>
    <row r="599" spans="1:3" x14ac:dyDescent="0.35">
      <c r="A599" t="s">
        <v>1392</v>
      </c>
      <c r="B599" t="s">
        <v>1383</v>
      </c>
      <c r="C599">
        <v>3955.2000000000003</v>
      </c>
    </row>
    <row r="600" spans="1:3" x14ac:dyDescent="0.35">
      <c r="A600" t="s">
        <v>1394</v>
      </c>
      <c r="B600" t="s">
        <v>1383</v>
      </c>
      <c r="C600">
        <v>2037</v>
      </c>
    </row>
    <row r="601" spans="1:3" x14ac:dyDescent="0.35">
      <c r="A601" t="s">
        <v>1394</v>
      </c>
      <c r="B601" t="s">
        <v>2294</v>
      </c>
      <c r="C601">
        <v>264.3</v>
      </c>
    </row>
    <row r="602" spans="1:3" x14ac:dyDescent="0.35">
      <c r="A602" t="s">
        <v>1396</v>
      </c>
      <c r="B602" t="s">
        <v>1383</v>
      </c>
      <c r="C602">
        <v>3666</v>
      </c>
    </row>
    <row r="603" spans="1:3" x14ac:dyDescent="0.35">
      <c r="A603" t="s">
        <v>1399</v>
      </c>
      <c r="B603" t="s">
        <v>1383</v>
      </c>
      <c r="C603">
        <v>5483.2</v>
      </c>
    </row>
    <row r="604" spans="1:3" x14ac:dyDescent="0.35">
      <c r="A604" t="s">
        <v>1401</v>
      </c>
      <c r="B604" t="s">
        <v>1383</v>
      </c>
      <c r="C604">
        <v>2263.6320000000001</v>
      </c>
    </row>
    <row r="605" spans="1:3" x14ac:dyDescent="0.35">
      <c r="A605" t="s">
        <v>1403</v>
      </c>
      <c r="B605" t="s">
        <v>1383</v>
      </c>
      <c r="C605">
        <v>69901.5</v>
      </c>
    </row>
    <row r="606" spans="1:3" x14ac:dyDescent="0.35">
      <c r="A606" t="s">
        <v>1406</v>
      </c>
      <c r="B606" t="s">
        <v>1383</v>
      </c>
      <c r="C606">
        <v>11317.88</v>
      </c>
    </row>
    <row r="607" spans="1:3" x14ac:dyDescent="0.35">
      <c r="A607" t="s">
        <v>1408</v>
      </c>
      <c r="B607" t="s">
        <v>1383</v>
      </c>
      <c r="C607">
        <v>38471.279999999999</v>
      </c>
    </row>
    <row r="608" spans="1:3" x14ac:dyDescent="0.35">
      <c r="A608" t="s">
        <v>1408</v>
      </c>
      <c r="B608" t="s">
        <v>2294</v>
      </c>
      <c r="C608">
        <v>29718.6</v>
      </c>
    </row>
    <row r="609" spans="1:3" x14ac:dyDescent="0.35">
      <c r="A609" t="s">
        <v>1411</v>
      </c>
      <c r="B609" t="s">
        <v>1383</v>
      </c>
      <c r="C609">
        <v>662.69999999999993</v>
      </c>
    </row>
    <row r="610" spans="1:3" x14ac:dyDescent="0.35">
      <c r="A610" t="s">
        <v>1411</v>
      </c>
      <c r="B610" t="s">
        <v>2294</v>
      </c>
      <c r="C610">
        <v>1753.9065000000001</v>
      </c>
    </row>
    <row r="611" spans="1:3" x14ac:dyDescent="0.35">
      <c r="A611" t="s">
        <v>1413</v>
      </c>
      <c r="B611" t="s">
        <v>1383</v>
      </c>
      <c r="C611">
        <v>341842.48000000004</v>
      </c>
    </row>
    <row r="612" spans="1:3" x14ac:dyDescent="0.35">
      <c r="A612" t="s">
        <v>1415</v>
      </c>
      <c r="B612" t="s">
        <v>1383</v>
      </c>
      <c r="C612">
        <v>370630.01300000004</v>
      </c>
    </row>
    <row r="613" spans="1:3" x14ac:dyDescent="0.35">
      <c r="A613" t="s">
        <v>1419</v>
      </c>
      <c r="B613" t="s">
        <v>1418</v>
      </c>
      <c r="C613">
        <v>20671.559999999998</v>
      </c>
    </row>
    <row r="614" spans="1:3" x14ac:dyDescent="0.35">
      <c r="A614" t="s">
        <v>1421</v>
      </c>
      <c r="B614" t="s">
        <v>1418</v>
      </c>
      <c r="C614">
        <v>344.25</v>
      </c>
    </row>
    <row r="615" spans="1:3" x14ac:dyDescent="0.35">
      <c r="A615" t="s">
        <v>1423</v>
      </c>
      <c r="B615" t="s">
        <v>1418</v>
      </c>
      <c r="C615">
        <v>111.05999999999999</v>
      </c>
    </row>
    <row r="616" spans="1:3" x14ac:dyDescent="0.35">
      <c r="A616" t="s">
        <v>1425</v>
      </c>
      <c r="B616" t="s">
        <v>1418</v>
      </c>
      <c r="C616">
        <v>17836.7814</v>
      </c>
    </row>
    <row r="617" spans="1:3" x14ac:dyDescent="0.35">
      <c r="A617" t="s">
        <v>1428</v>
      </c>
      <c r="B617" t="s">
        <v>1418</v>
      </c>
      <c r="C617">
        <v>1098.0999999999999</v>
      </c>
    </row>
    <row r="618" spans="1:3" x14ac:dyDescent="0.35">
      <c r="A618" t="s">
        <v>1430</v>
      </c>
      <c r="B618" t="s">
        <v>1418</v>
      </c>
      <c r="C618">
        <v>1057</v>
      </c>
    </row>
    <row r="619" spans="1:3" x14ac:dyDescent="0.35">
      <c r="A619" t="s">
        <v>1431</v>
      </c>
      <c r="B619" t="s">
        <v>1433</v>
      </c>
      <c r="C619">
        <v>47520</v>
      </c>
    </row>
    <row r="620" spans="1:3" x14ac:dyDescent="0.35">
      <c r="A620" t="s">
        <v>1431</v>
      </c>
      <c r="B620" t="s">
        <v>1934</v>
      </c>
      <c r="C620">
        <v>79455.299999999988</v>
      </c>
    </row>
    <row r="621" spans="1:3" x14ac:dyDescent="0.35">
      <c r="A621" t="s">
        <v>1434</v>
      </c>
      <c r="B621" t="s">
        <v>1436</v>
      </c>
      <c r="C621">
        <v>122582.71999999997</v>
      </c>
    </row>
    <row r="622" spans="1:3" x14ac:dyDescent="0.35">
      <c r="A622" t="s">
        <v>1434</v>
      </c>
      <c r="B622" t="s">
        <v>2294</v>
      </c>
      <c r="C622">
        <v>41808</v>
      </c>
    </row>
    <row r="623" spans="1:3" x14ac:dyDescent="0.35">
      <c r="A623" t="s">
        <v>1437</v>
      </c>
      <c r="B623" t="s">
        <v>1436</v>
      </c>
      <c r="C623">
        <v>331184</v>
      </c>
    </row>
    <row r="624" spans="1:3" x14ac:dyDescent="0.35">
      <c r="A624" t="s">
        <v>1437</v>
      </c>
      <c r="B624" t="s">
        <v>2231</v>
      </c>
      <c r="C624">
        <v>44785.707120000006</v>
      </c>
    </row>
    <row r="625" spans="1:3" x14ac:dyDescent="0.35">
      <c r="A625" t="s">
        <v>1440</v>
      </c>
      <c r="B625" t="s">
        <v>1442</v>
      </c>
      <c r="C625">
        <v>1128.162</v>
      </c>
    </row>
    <row r="626" spans="1:3" x14ac:dyDescent="0.35">
      <c r="A626" t="s">
        <v>1443</v>
      </c>
      <c r="B626" t="s">
        <v>1442</v>
      </c>
      <c r="C626">
        <v>2302732.5</v>
      </c>
    </row>
    <row r="627" spans="1:3" x14ac:dyDescent="0.35">
      <c r="A627" t="s">
        <v>1445</v>
      </c>
      <c r="B627" t="s">
        <v>1442</v>
      </c>
      <c r="C627">
        <v>188720</v>
      </c>
    </row>
    <row r="628" spans="1:3" x14ac:dyDescent="0.35">
      <c r="A628" t="s">
        <v>1447</v>
      </c>
      <c r="B628" t="s">
        <v>1442</v>
      </c>
      <c r="C628">
        <v>3130</v>
      </c>
    </row>
    <row r="629" spans="1:3" x14ac:dyDescent="0.35">
      <c r="A629" t="s">
        <v>1449</v>
      </c>
      <c r="B629" t="s">
        <v>1442</v>
      </c>
      <c r="C629">
        <v>5659.0389999999989</v>
      </c>
    </row>
    <row r="630" spans="1:3" x14ac:dyDescent="0.35">
      <c r="A630" t="s">
        <v>1453</v>
      </c>
      <c r="B630" t="s">
        <v>1454</v>
      </c>
      <c r="C630">
        <v>466.55399999999997</v>
      </c>
    </row>
    <row r="631" spans="1:3" x14ac:dyDescent="0.35">
      <c r="A631" t="s">
        <v>1455</v>
      </c>
      <c r="B631" t="s">
        <v>1457</v>
      </c>
      <c r="C631">
        <v>29600</v>
      </c>
    </row>
    <row r="632" spans="1:3" x14ac:dyDescent="0.35">
      <c r="A632" t="s">
        <v>1455</v>
      </c>
      <c r="B632" t="s">
        <v>1465</v>
      </c>
      <c r="C632">
        <v>359911.2</v>
      </c>
    </row>
    <row r="633" spans="1:3" x14ac:dyDescent="0.35">
      <c r="A633" t="s">
        <v>1458</v>
      </c>
      <c r="B633" t="s">
        <v>1457</v>
      </c>
      <c r="C633">
        <v>90595.636100000003</v>
      </c>
    </row>
    <row r="634" spans="1:3" x14ac:dyDescent="0.35">
      <c r="A634" t="s">
        <v>1460</v>
      </c>
      <c r="B634" t="s">
        <v>1457</v>
      </c>
      <c r="C634">
        <v>7064.2950000000001</v>
      </c>
    </row>
    <row r="635" spans="1:3" x14ac:dyDescent="0.35">
      <c r="A635" t="s">
        <v>1462</v>
      </c>
      <c r="B635" t="s">
        <v>1457</v>
      </c>
      <c r="C635">
        <v>83708.900000000009</v>
      </c>
    </row>
    <row r="636" spans="1:3" x14ac:dyDescent="0.35">
      <c r="A636" t="s">
        <v>1462</v>
      </c>
      <c r="B636" t="s">
        <v>1476</v>
      </c>
      <c r="C636">
        <v>2337.9299999999998</v>
      </c>
    </row>
    <row r="637" spans="1:3" x14ac:dyDescent="0.35">
      <c r="A637" t="s">
        <v>1466</v>
      </c>
      <c r="B637" t="s">
        <v>1465</v>
      </c>
      <c r="C637">
        <v>164498.4</v>
      </c>
    </row>
    <row r="638" spans="1:3" x14ac:dyDescent="0.35">
      <c r="A638" t="s">
        <v>1468</v>
      </c>
      <c r="B638" t="s">
        <v>1465</v>
      </c>
      <c r="C638">
        <v>234.6</v>
      </c>
    </row>
    <row r="639" spans="1:3" x14ac:dyDescent="0.35">
      <c r="A639" t="s">
        <v>1472</v>
      </c>
      <c r="B639" t="s">
        <v>1465</v>
      </c>
      <c r="C639">
        <v>26556.608</v>
      </c>
    </row>
    <row r="640" spans="1:3" x14ac:dyDescent="0.35">
      <c r="A640" t="s">
        <v>1474</v>
      </c>
      <c r="B640" t="s">
        <v>1476</v>
      </c>
      <c r="C640">
        <v>1714638.0899999999</v>
      </c>
    </row>
    <row r="641" spans="1:3" x14ac:dyDescent="0.35">
      <c r="A641" t="s">
        <v>1478</v>
      </c>
      <c r="B641" t="s">
        <v>1476</v>
      </c>
      <c r="C641">
        <v>318106.908</v>
      </c>
    </row>
    <row r="642" spans="1:3" x14ac:dyDescent="0.35">
      <c r="A642" t="s">
        <v>1480</v>
      </c>
      <c r="B642" t="s">
        <v>1476</v>
      </c>
      <c r="C642">
        <v>1883108.132</v>
      </c>
    </row>
    <row r="643" spans="1:3" x14ac:dyDescent="0.35">
      <c r="A643" t="s">
        <v>1482</v>
      </c>
      <c r="B643" t="s">
        <v>1476</v>
      </c>
      <c r="C643">
        <v>1039678.8480000001</v>
      </c>
    </row>
    <row r="644" spans="1:3" x14ac:dyDescent="0.35">
      <c r="A644" t="s">
        <v>1485</v>
      </c>
      <c r="B644" t="s">
        <v>1476</v>
      </c>
      <c r="C644">
        <v>2178.8220000000001</v>
      </c>
    </row>
    <row r="645" spans="1:3" x14ac:dyDescent="0.35">
      <c r="A645" t="s">
        <v>1488</v>
      </c>
      <c r="B645" t="s">
        <v>1476</v>
      </c>
      <c r="C645">
        <v>902.11968000000002</v>
      </c>
    </row>
    <row r="646" spans="1:3" x14ac:dyDescent="0.35">
      <c r="A646" t="s">
        <v>1490</v>
      </c>
      <c r="B646" t="s">
        <v>1476</v>
      </c>
      <c r="C646">
        <v>2481405.41</v>
      </c>
    </row>
    <row r="647" spans="1:3" x14ac:dyDescent="0.35">
      <c r="A647" t="s">
        <v>1493</v>
      </c>
      <c r="B647" t="s">
        <v>1476</v>
      </c>
      <c r="C647">
        <v>1951519.6400000001</v>
      </c>
    </row>
    <row r="648" spans="1:3" x14ac:dyDescent="0.35">
      <c r="A648" t="s">
        <v>1497</v>
      </c>
      <c r="B648" t="s">
        <v>1476</v>
      </c>
      <c r="C648">
        <v>2046957.75</v>
      </c>
    </row>
    <row r="649" spans="1:3" x14ac:dyDescent="0.35">
      <c r="A649" t="s">
        <v>1499</v>
      </c>
      <c r="B649" t="s">
        <v>1476</v>
      </c>
      <c r="C649">
        <v>1504.26</v>
      </c>
    </row>
    <row r="650" spans="1:3" x14ac:dyDescent="0.35">
      <c r="A650" t="s">
        <v>1502</v>
      </c>
      <c r="B650" t="s">
        <v>1476</v>
      </c>
      <c r="C650">
        <v>80876.349999999991</v>
      </c>
    </row>
    <row r="651" spans="1:3" x14ac:dyDescent="0.35">
      <c r="A651" t="s">
        <v>1506</v>
      </c>
      <c r="B651" t="s">
        <v>1476</v>
      </c>
      <c r="C651">
        <v>2906553.0512000006</v>
      </c>
    </row>
    <row r="652" spans="1:3" x14ac:dyDescent="0.35">
      <c r="A652" t="s">
        <v>1509</v>
      </c>
      <c r="B652" t="s">
        <v>1476</v>
      </c>
      <c r="C652">
        <v>246707.40000000002</v>
      </c>
    </row>
    <row r="653" spans="1:3" x14ac:dyDescent="0.35">
      <c r="A653" t="s">
        <v>1513</v>
      </c>
      <c r="B653" t="s">
        <v>1476</v>
      </c>
      <c r="C653">
        <v>3242081.5999999996</v>
      </c>
    </row>
    <row r="654" spans="1:3" x14ac:dyDescent="0.35">
      <c r="A654" t="s">
        <v>1515</v>
      </c>
      <c r="B654" t="s">
        <v>1476</v>
      </c>
      <c r="C654">
        <v>242427.34999999998</v>
      </c>
    </row>
    <row r="655" spans="1:3" x14ac:dyDescent="0.35">
      <c r="A655" t="s">
        <v>1517</v>
      </c>
      <c r="B655" t="s">
        <v>1476</v>
      </c>
      <c r="C655">
        <v>3090604.4137999997</v>
      </c>
    </row>
    <row r="656" spans="1:3" x14ac:dyDescent="0.35">
      <c r="A656" t="s">
        <v>1522</v>
      </c>
      <c r="B656" t="s">
        <v>1476</v>
      </c>
      <c r="C656">
        <v>384697.05722000002</v>
      </c>
    </row>
    <row r="657" spans="1:3" x14ac:dyDescent="0.35">
      <c r="A657" t="s">
        <v>1526</v>
      </c>
      <c r="B657" t="s">
        <v>1476</v>
      </c>
      <c r="C657">
        <v>4458054.1500000004</v>
      </c>
    </row>
    <row r="658" spans="1:3" x14ac:dyDescent="0.35">
      <c r="A658" t="s">
        <v>1528</v>
      </c>
      <c r="B658" t="s">
        <v>1476</v>
      </c>
      <c r="C658">
        <v>1600000</v>
      </c>
    </row>
    <row r="659" spans="1:3" x14ac:dyDescent="0.35">
      <c r="A659" t="s">
        <v>1530</v>
      </c>
      <c r="B659" t="s">
        <v>1476</v>
      </c>
      <c r="C659">
        <v>2540574.8879999998</v>
      </c>
    </row>
    <row r="660" spans="1:3" x14ac:dyDescent="0.35">
      <c r="A660" t="s">
        <v>1533</v>
      </c>
      <c r="B660" t="s">
        <v>1476</v>
      </c>
      <c r="C660">
        <v>88883.3</v>
      </c>
    </row>
    <row r="661" spans="1:3" x14ac:dyDescent="0.35">
      <c r="A661" t="s">
        <v>1535</v>
      </c>
      <c r="B661" t="s">
        <v>1476</v>
      </c>
      <c r="C661">
        <v>2033152</v>
      </c>
    </row>
    <row r="662" spans="1:3" x14ac:dyDescent="0.35">
      <c r="A662" t="s">
        <v>1537</v>
      </c>
      <c r="B662" t="s">
        <v>1476</v>
      </c>
      <c r="C662">
        <v>2802605.0000000005</v>
      </c>
    </row>
    <row r="663" spans="1:3" x14ac:dyDescent="0.35">
      <c r="A663" t="s">
        <v>1540</v>
      </c>
      <c r="B663" t="s">
        <v>1476</v>
      </c>
      <c r="C663">
        <v>17198.239999999998</v>
      </c>
    </row>
    <row r="664" spans="1:3" x14ac:dyDescent="0.35">
      <c r="A664" t="s">
        <v>1543</v>
      </c>
      <c r="B664" t="s">
        <v>1476</v>
      </c>
      <c r="C664">
        <v>25328.721600000001</v>
      </c>
    </row>
    <row r="665" spans="1:3" x14ac:dyDescent="0.35">
      <c r="A665" t="s">
        <v>1546</v>
      </c>
      <c r="B665" t="s">
        <v>1476</v>
      </c>
      <c r="C665">
        <v>1368968.06</v>
      </c>
    </row>
    <row r="666" spans="1:3" x14ac:dyDescent="0.35">
      <c r="A666" t="s">
        <v>1549</v>
      </c>
      <c r="B666" t="s">
        <v>1476</v>
      </c>
      <c r="C666">
        <v>2435606</v>
      </c>
    </row>
    <row r="667" spans="1:3" x14ac:dyDescent="0.35">
      <c r="A667" t="s">
        <v>1552</v>
      </c>
      <c r="B667" t="s">
        <v>1476</v>
      </c>
      <c r="C667">
        <v>189.35</v>
      </c>
    </row>
    <row r="668" spans="1:3" x14ac:dyDescent="0.35">
      <c r="A668" t="s">
        <v>1554</v>
      </c>
      <c r="B668" t="s">
        <v>1476</v>
      </c>
      <c r="C668">
        <v>837.56640000000004</v>
      </c>
    </row>
    <row r="669" spans="1:3" x14ac:dyDescent="0.35">
      <c r="A669" t="s">
        <v>1557</v>
      </c>
      <c r="B669" t="s">
        <v>1476</v>
      </c>
      <c r="C669">
        <v>450.15983999999997</v>
      </c>
    </row>
    <row r="670" spans="1:3" x14ac:dyDescent="0.35">
      <c r="A670" t="s">
        <v>1559</v>
      </c>
      <c r="B670" t="s">
        <v>1476</v>
      </c>
      <c r="C670">
        <v>1853374.0000000002</v>
      </c>
    </row>
    <row r="671" spans="1:3" x14ac:dyDescent="0.35">
      <c r="A671" t="s">
        <v>1561</v>
      </c>
      <c r="B671" t="s">
        <v>1476</v>
      </c>
      <c r="C671">
        <v>2880000</v>
      </c>
    </row>
    <row r="672" spans="1:3" x14ac:dyDescent="0.35">
      <c r="A672" t="s">
        <v>1563</v>
      </c>
      <c r="B672" t="s">
        <v>1476</v>
      </c>
      <c r="C672">
        <v>1970.3</v>
      </c>
    </row>
    <row r="673" spans="1:3" x14ac:dyDescent="0.35">
      <c r="A673" t="s">
        <v>1564</v>
      </c>
      <c r="B673" t="s">
        <v>1566</v>
      </c>
      <c r="C673">
        <v>4270.8</v>
      </c>
    </row>
    <row r="674" spans="1:3" x14ac:dyDescent="0.35">
      <c r="A674" t="s">
        <v>1569</v>
      </c>
      <c r="B674" t="s">
        <v>1566</v>
      </c>
      <c r="C674">
        <v>610821.48</v>
      </c>
    </row>
    <row r="675" spans="1:3" x14ac:dyDescent="0.35">
      <c r="A675" t="s">
        <v>1571</v>
      </c>
      <c r="B675" t="s">
        <v>1566</v>
      </c>
      <c r="C675">
        <v>4233870.9000000004</v>
      </c>
    </row>
    <row r="676" spans="1:3" x14ac:dyDescent="0.35">
      <c r="A676" t="s">
        <v>1575</v>
      </c>
      <c r="B676" t="s">
        <v>1566</v>
      </c>
      <c r="C676">
        <v>2396.3999999999996</v>
      </c>
    </row>
    <row r="677" spans="1:3" x14ac:dyDescent="0.35">
      <c r="A677" t="s">
        <v>1577</v>
      </c>
      <c r="B677" t="s">
        <v>1566</v>
      </c>
      <c r="C677">
        <v>62760.5</v>
      </c>
    </row>
    <row r="678" spans="1:3" x14ac:dyDescent="0.35">
      <c r="A678" t="s">
        <v>1583</v>
      </c>
      <c r="B678" t="s">
        <v>1566</v>
      </c>
      <c r="C678">
        <v>930577.66</v>
      </c>
    </row>
    <row r="679" spans="1:3" x14ac:dyDescent="0.35">
      <c r="A679" t="s">
        <v>1585</v>
      </c>
      <c r="B679" t="s">
        <v>1566</v>
      </c>
      <c r="C679">
        <v>13467.999999999998</v>
      </c>
    </row>
    <row r="680" spans="1:3" x14ac:dyDescent="0.35">
      <c r="A680" t="s">
        <v>1591</v>
      </c>
      <c r="B680" t="s">
        <v>1593</v>
      </c>
      <c r="C680">
        <v>2383.9410000000003</v>
      </c>
    </row>
    <row r="681" spans="1:3" x14ac:dyDescent="0.35">
      <c r="A681" t="s">
        <v>1594</v>
      </c>
      <c r="B681" t="s">
        <v>1593</v>
      </c>
      <c r="C681">
        <v>5506.5024000000003</v>
      </c>
    </row>
    <row r="682" spans="1:3" x14ac:dyDescent="0.35">
      <c r="A682" t="s">
        <v>1596</v>
      </c>
      <c r="B682" t="s">
        <v>1598</v>
      </c>
      <c r="C682">
        <v>242.72699999999998</v>
      </c>
    </row>
    <row r="683" spans="1:3" x14ac:dyDescent="0.35">
      <c r="A683" t="s">
        <v>1599</v>
      </c>
      <c r="B683" t="s">
        <v>1598</v>
      </c>
      <c r="C683">
        <v>6959.95</v>
      </c>
    </row>
    <row r="684" spans="1:3" x14ac:dyDescent="0.35">
      <c r="A684" t="s">
        <v>1601</v>
      </c>
      <c r="B684" t="s">
        <v>1598</v>
      </c>
      <c r="C684">
        <v>883.62900000000002</v>
      </c>
    </row>
    <row r="685" spans="1:3" x14ac:dyDescent="0.35">
      <c r="A685" t="s">
        <v>1602</v>
      </c>
      <c r="B685" t="s">
        <v>1598</v>
      </c>
      <c r="C685">
        <v>648</v>
      </c>
    </row>
    <row r="686" spans="1:3" x14ac:dyDescent="0.35">
      <c r="A686" t="s">
        <v>1603</v>
      </c>
      <c r="B686" t="s">
        <v>1605</v>
      </c>
      <c r="C686">
        <v>1251625</v>
      </c>
    </row>
    <row r="687" spans="1:3" x14ac:dyDescent="0.35">
      <c r="A687" t="s">
        <v>1606</v>
      </c>
      <c r="B687" t="s">
        <v>1605</v>
      </c>
      <c r="C687">
        <v>1991.6217999999999</v>
      </c>
    </row>
    <row r="688" spans="1:3" x14ac:dyDescent="0.35">
      <c r="A688" t="s">
        <v>1610</v>
      </c>
      <c r="B688" t="s">
        <v>1605</v>
      </c>
      <c r="C688">
        <v>1611.8117999999999</v>
      </c>
    </row>
    <row r="689" spans="1:3" x14ac:dyDescent="0.35">
      <c r="A689" t="s">
        <v>1613</v>
      </c>
      <c r="B689" t="s">
        <v>1605</v>
      </c>
      <c r="C689">
        <v>7046.0912999999991</v>
      </c>
    </row>
    <row r="690" spans="1:3" x14ac:dyDescent="0.35">
      <c r="A690" t="s">
        <v>1615</v>
      </c>
      <c r="B690" t="s">
        <v>1617</v>
      </c>
      <c r="C690">
        <v>80000</v>
      </c>
    </row>
    <row r="691" spans="1:3" x14ac:dyDescent="0.35">
      <c r="A691" t="s">
        <v>1618</v>
      </c>
      <c r="B691" t="s">
        <v>1620</v>
      </c>
      <c r="C691">
        <v>81658.2</v>
      </c>
    </row>
    <row r="692" spans="1:3" x14ac:dyDescent="0.35">
      <c r="A692" t="s">
        <v>1621</v>
      </c>
      <c r="B692" t="s">
        <v>1620</v>
      </c>
      <c r="C692">
        <v>44803.2912</v>
      </c>
    </row>
    <row r="693" spans="1:3" x14ac:dyDescent="0.35">
      <c r="A693" t="s">
        <v>1623</v>
      </c>
      <c r="B693" t="s">
        <v>1620</v>
      </c>
      <c r="C693">
        <v>1574943.1799999997</v>
      </c>
    </row>
    <row r="694" spans="1:3" x14ac:dyDescent="0.35">
      <c r="A694" t="s">
        <v>1625</v>
      </c>
      <c r="B694" t="s">
        <v>1620</v>
      </c>
      <c r="C694">
        <v>106960.14</v>
      </c>
    </row>
    <row r="695" spans="1:3" x14ac:dyDescent="0.35">
      <c r="A695" t="s">
        <v>1627</v>
      </c>
      <c r="B695" t="s">
        <v>1620</v>
      </c>
      <c r="C695">
        <v>2333617.21</v>
      </c>
    </row>
    <row r="696" spans="1:3" x14ac:dyDescent="0.35">
      <c r="A696" t="s">
        <v>1630</v>
      </c>
      <c r="B696" t="s">
        <v>1620</v>
      </c>
      <c r="C696">
        <v>62144.371199999994</v>
      </c>
    </row>
    <row r="697" spans="1:3" x14ac:dyDescent="0.35">
      <c r="A697" t="s">
        <v>1635</v>
      </c>
      <c r="B697" t="s">
        <v>1637</v>
      </c>
      <c r="C697">
        <v>1409.1000000000001</v>
      </c>
    </row>
    <row r="698" spans="1:3" x14ac:dyDescent="0.35">
      <c r="A698" t="s">
        <v>1638</v>
      </c>
      <c r="B698" t="s">
        <v>1637</v>
      </c>
      <c r="C698">
        <v>120164.40000000001</v>
      </c>
    </row>
    <row r="699" spans="1:3" x14ac:dyDescent="0.35">
      <c r="A699" t="s">
        <v>1645</v>
      </c>
      <c r="B699" t="s">
        <v>1644</v>
      </c>
      <c r="C699">
        <v>7464.5349999999989</v>
      </c>
    </row>
    <row r="700" spans="1:3" x14ac:dyDescent="0.35">
      <c r="A700" t="s">
        <v>1646</v>
      </c>
      <c r="B700" t="s">
        <v>1644</v>
      </c>
      <c r="C700">
        <v>2134806.912</v>
      </c>
    </row>
    <row r="701" spans="1:3" x14ac:dyDescent="0.35">
      <c r="A701" t="s">
        <v>1650</v>
      </c>
      <c r="B701" t="s">
        <v>1644</v>
      </c>
      <c r="C701">
        <v>198283.2</v>
      </c>
    </row>
    <row r="702" spans="1:3" x14ac:dyDescent="0.35">
      <c r="A702" t="s">
        <v>1653</v>
      </c>
      <c r="B702" t="s">
        <v>1644</v>
      </c>
      <c r="C702">
        <v>383180</v>
      </c>
    </row>
    <row r="703" spans="1:3" x14ac:dyDescent="0.35">
      <c r="A703" t="s">
        <v>1655</v>
      </c>
      <c r="B703" t="s">
        <v>1644</v>
      </c>
      <c r="C703">
        <v>96.64</v>
      </c>
    </row>
    <row r="704" spans="1:3" x14ac:dyDescent="0.35">
      <c r="A704" t="s">
        <v>1657</v>
      </c>
      <c r="B704" t="s">
        <v>1644</v>
      </c>
      <c r="C704">
        <v>15600</v>
      </c>
    </row>
    <row r="705" spans="1:3" x14ac:dyDescent="0.35">
      <c r="A705" t="s">
        <v>1659</v>
      </c>
      <c r="B705" t="s">
        <v>1644</v>
      </c>
      <c r="C705">
        <v>140624.5</v>
      </c>
    </row>
    <row r="706" spans="1:3" x14ac:dyDescent="0.35">
      <c r="A706" t="s">
        <v>1661</v>
      </c>
      <c r="B706" t="s">
        <v>1644</v>
      </c>
      <c r="C706">
        <v>592521.6</v>
      </c>
    </row>
    <row r="707" spans="1:3" x14ac:dyDescent="0.35">
      <c r="A707" t="s">
        <v>1664</v>
      </c>
      <c r="B707" t="s">
        <v>1644</v>
      </c>
      <c r="C707">
        <v>718333.39679999999</v>
      </c>
    </row>
    <row r="708" spans="1:3" x14ac:dyDescent="0.35">
      <c r="A708" t="s">
        <v>1666</v>
      </c>
      <c r="B708" t="s">
        <v>1644</v>
      </c>
      <c r="C708">
        <v>2233.44</v>
      </c>
    </row>
    <row r="709" spans="1:3" x14ac:dyDescent="0.35">
      <c r="A709" t="s">
        <v>1668</v>
      </c>
      <c r="B709" t="s">
        <v>1644</v>
      </c>
      <c r="C709">
        <v>2709</v>
      </c>
    </row>
    <row r="710" spans="1:3" x14ac:dyDescent="0.35">
      <c r="A710" t="s">
        <v>1672</v>
      </c>
      <c r="B710" t="s">
        <v>1644</v>
      </c>
      <c r="C710">
        <v>48894.439999999995</v>
      </c>
    </row>
    <row r="711" spans="1:3" x14ac:dyDescent="0.35">
      <c r="A711" t="s">
        <v>1678</v>
      </c>
      <c r="B711" t="s">
        <v>1644</v>
      </c>
      <c r="C711">
        <v>2369.1030000000001</v>
      </c>
    </row>
    <row r="712" spans="1:3" x14ac:dyDescent="0.35">
      <c r="A712" t="s">
        <v>1680</v>
      </c>
      <c r="B712" t="s">
        <v>1644</v>
      </c>
      <c r="C712">
        <v>129960.02040000001</v>
      </c>
    </row>
    <row r="713" spans="1:3" x14ac:dyDescent="0.35">
      <c r="A713" t="s">
        <v>1686</v>
      </c>
      <c r="B713" t="s">
        <v>1644</v>
      </c>
      <c r="C713">
        <v>40156.625</v>
      </c>
    </row>
    <row r="714" spans="1:3" x14ac:dyDescent="0.35">
      <c r="A714" t="s">
        <v>1688</v>
      </c>
      <c r="B714" t="s">
        <v>1644</v>
      </c>
      <c r="C714">
        <v>1600000</v>
      </c>
    </row>
    <row r="715" spans="1:3" x14ac:dyDescent="0.35">
      <c r="A715" t="s">
        <v>1690</v>
      </c>
      <c r="B715" t="s">
        <v>1644</v>
      </c>
      <c r="C715">
        <v>2268663.84</v>
      </c>
    </row>
    <row r="716" spans="1:3" x14ac:dyDescent="0.35">
      <c r="A716" t="s">
        <v>1692</v>
      </c>
      <c r="B716" t="s">
        <v>1644</v>
      </c>
      <c r="C716">
        <v>450600.80000000005</v>
      </c>
    </row>
    <row r="717" spans="1:3" x14ac:dyDescent="0.35">
      <c r="A717" t="s">
        <v>1694</v>
      </c>
      <c r="B717" t="s">
        <v>1644</v>
      </c>
      <c r="C717">
        <v>185</v>
      </c>
    </row>
    <row r="718" spans="1:3" x14ac:dyDescent="0.35">
      <c r="A718" t="s">
        <v>1696</v>
      </c>
      <c r="B718" t="s">
        <v>1644</v>
      </c>
      <c r="C718">
        <v>44315.705600000001</v>
      </c>
    </row>
    <row r="719" spans="1:3" x14ac:dyDescent="0.35">
      <c r="A719" t="s">
        <v>1698</v>
      </c>
      <c r="B719" t="s">
        <v>1644</v>
      </c>
      <c r="C719">
        <v>1076960.3999999999</v>
      </c>
    </row>
    <row r="720" spans="1:3" x14ac:dyDescent="0.35">
      <c r="A720" t="s">
        <v>1701</v>
      </c>
      <c r="B720" t="s">
        <v>1644</v>
      </c>
      <c r="C720">
        <v>2899.7999999999997</v>
      </c>
    </row>
    <row r="721" spans="1:3" x14ac:dyDescent="0.35">
      <c r="A721" t="s">
        <v>1703</v>
      </c>
      <c r="B721" t="s">
        <v>1644</v>
      </c>
      <c r="C721">
        <v>9510.3485999999994</v>
      </c>
    </row>
    <row r="722" spans="1:3" x14ac:dyDescent="0.35">
      <c r="A722" t="s">
        <v>1705</v>
      </c>
      <c r="B722" t="s">
        <v>1644</v>
      </c>
      <c r="C722">
        <v>6204.5410000000002</v>
      </c>
    </row>
    <row r="723" spans="1:3" x14ac:dyDescent="0.35">
      <c r="A723" t="s">
        <v>1707</v>
      </c>
      <c r="B723" t="s">
        <v>1644</v>
      </c>
      <c r="C723">
        <v>201957.84</v>
      </c>
    </row>
    <row r="724" spans="1:3" x14ac:dyDescent="0.35">
      <c r="A724" t="s">
        <v>1709</v>
      </c>
      <c r="B724" t="s">
        <v>1644</v>
      </c>
      <c r="C724">
        <v>425595.61119999998</v>
      </c>
    </row>
    <row r="725" spans="1:3" x14ac:dyDescent="0.35">
      <c r="A725" t="s">
        <v>1712</v>
      </c>
      <c r="B725" t="s">
        <v>1644</v>
      </c>
      <c r="C725">
        <v>1608000</v>
      </c>
    </row>
    <row r="726" spans="1:3" x14ac:dyDescent="0.35">
      <c r="A726" t="s">
        <v>1715</v>
      </c>
      <c r="B726" t="s">
        <v>1644</v>
      </c>
      <c r="C726">
        <v>7271999.9394000005</v>
      </c>
    </row>
    <row r="727" spans="1:3" x14ac:dyDescent="0.35">
      <c r="A727" t="s">
        <v>1719</v>
      </c>
      <c r="B727" t="s">
        <v>1644</v>
      </c>
      <c r="C727">
        <v>89876.094319999989</v>
      </c>
    </row>
    <row r="728" spans="1:3" x14ac:dyDescent="0.35">
      <c r="A728" t="s">
        <v>1721</v>
      </c>
      <c r="B728" t="s">
        <v>1644</v>
      </c>
      <c r="C728">
        <v>402710</v>
      </c>
    </row>
    <row r="729" spans="1:3" x14ac:dyDescent="0.35">
      <c r="A729" t="s">
        <v>1723</v>
      </c>
      <c r="B729" t="s">
        <v>1644</v>
      </c>
      <c r="C729">
        <v>807234</v>
      </c>
    </row>
    <row r="730" spans="1:3" x14ac:dyDescent="0.35">
      <c r="A730" t="s">
        <v>1725</v>
      </c>
      <c r="B730" t="s">
        <v>1644</v>
      </c>
      <c r="C730">
        <v>170000</v>
      </c>
    </row>
    <row r="731" spans="1:3" x14ac:dyDescent="0.35">
      <c r="A731" t="s">
        <v>1728</v>
      </c>
      <c r="B731" t="s">
        <v>1644</v>
      </c>
      <c r="C731">
        <v>3541287.0839999998</v>
      </c>
    </row>
    <row r="732" spans="1:3" x14ac:dyDescent="0.35">
      <c r="A732" t="s">
        <v>1732</v>
      </c>
      <c r="B732" t="s">
        <v>1644</v>
      </c>
      <c r="C732">
        <v>12918</v>
      </c>
    </row>
    <row r="733" spans="1:3" x14ac:dyDescent="0.35">
      <c r="A733" t="s">
        <v>1734</v>
      </c>
      <c r="B733" t="s">
        <v>1644</v>
      </c>
      <c r="C733">
        <v>538.37</v>
      </c>
    </row>
    <row r="734" spans="1:3" x14ac:dyDescent="0.35">
      <c r="A734" t="s">
        <v>1736</v>
      </c>
      <c r="B734" t="s">
        <v>1644</v>
      </c>
      <c r="C734">
        <v>26057.739999999998</v>
      </c>
    </row>
    <row r="735" spans="1:3" x14ac:dyDescent="0.35">
      <c r="A735" t="s">
        <v>1741</v>
      </c>
      <c r="B735" t="s">
        <v>1644</v>
      </c>
      <c r="C735">
        <v>327508</v>
      </c>
    </row>
    <row r="736" spans="1:3" x14ac:dyDescent="0.35">
      <c r="A736" t="s">
        <v>1743</v>
      </c>
      <c r="B736" t="s">
        <v>1644</v>
      </c>
      <c r="C736">
        <v>1029924.0000000001</v>
      </c>
    </row>
    <row r="737" spans="1:3" x14ac:dyDescent="0.35">
      <c r="A737" t="s">
        <v>1745</v>
      </c>
      <c r="B737" t="s">
        <v>1644</v>
      </c>
      <c r="C737">
        <v>72.98</v>
      </c>
    </row>
    <row r="738" spans="1:3" x14ac:dyDescent="0.35">
      <c r="A738" t="s">
        <v>1747</v>
      </c>
      <c r="B738" t="s">
        <v>1644</v>
      </c>
      <c r="C738">
        <v>13724160</v>
      </c>
    </row>
    <row r="739" spans="1:3" x14ac:dyDescent="0.35">
      <c r="A739" t="s">
        <v>1750</v>
      </c>
      <c r="B739" t="s">
        <v>1644</v>
      </c>
      <c r="C739">
        <v>29143.4</v>
      </c>
    </row>
    <row r="740" spans="1:3" x14ac:dyDescent="0.35">
      <c r="A740" t="s">
        <v>1752</v>
      </c>
      <c r="B740" t="s">
        <v>1754</v>
      </c>
      <c r="C740">
        <v>61.62</v>
      </c>
    </row>
    <row r="741" spans="1:3" x14ac:dyDescent="0.35">
      <c r="A741" t="s">
        <v>1755</v>
      </c>
      <c r="B741" t="s">
        <v>1757</v>
      </c>
      <c r="C741">
        <v>111693.4</v>
      </c>
    </row>
    <row r="742" spans="1:3" x14ac:dyDescent="0.35">
      <c r="A742" t="s">
        <v>1758</v>
      </c>
      <c r="B742" t="s">
        <v>1760</v>
      </c>
      <c r="C742">
        <v>1833</v>
      </c>
    </row>
    <row r="743" spans="1:3" x14ac:dyDescent="0.35">
      <c r="A743" t="s">
        <v>1762</v>
      </c>
      <c r="B743" t="s">
        <v>1760</v>
      </c>
      <c r="C743">
        <v>187.5</v>
      </c>
    </row>
    <row r="744" spans="1:3" x14ac:dyDescent="0.35">
      <c r="A744" t="s">
        <v>1766</v>
      </c>
      <c r="B744" t="s">
        <v>1765</v>
      </c>
      <c r="C744">
        <v>169150.44999999998</v>
      </c>
    </row>
    <row r="745" spans="1:3" x14ac:dyDescent="0.35">
      <c r="A745" t="s">
        <v>1769</v>
      </c>
      <c r="B745" t="s">
        <v>1765</v>
      </c>
      <c r="C745">
        <v>123.75</v>
      </c>
    </row>
    <row r="746" spans="1:3" x14ac:dyDescent="0.35">
      <c r="A746" t="s">
        <v>1769</v>
      </c>
      <c r="B746" t="s">
        <v>2176</v>
      </c>
      <c r="C746">
        <v>5365.76</v>
      </c>
    </row>
    <row r="747" spans="1:3" x14ac:dyDescent="0.35">
      <c r="A747" t="s">
        <v>1771</v>
      </c>
      <c r="B747" t="s">
        <v>1765</v>
      </c>
      <c r="C747">
        <v>4528220.1579999998</v>
      </c>
    </row>
    <row r="748" spans="1:3" x14ac:dyDescent="0.35">
      <c r="A748" t="s">
        <v>1774</v>
      </c>
      <c r="B748" t="s">
        <v>1765</v>
      </c>
      <c r="C748">
        <v>847028.71259999997</v>
      </c>
    </row>
    <row r="749" spans="1:3" x14ac:dyDescent="0.35">
      <c r="A749" t="s">
        <v>1776</v>
      </c>
      <c r="B749" t="s">
        <v>1765</v>
      </c>
      <c r="C749">
        <v>406125</v>
      </c>
    </row>
    <row r="750" spans="1:3" x14ac:dyDescent="0.35">
      <c r="A750" t="s">
        <v>1780</v>
      </c>
      <c r="B750" t="s">
        <v>1779</v>
      </c>
      <c r="C750">
        <v>14453.9545</v>
      </c>
    </row>
    <row r="751" spans="1:3" x14ac:dyDescent="0.35">
      <c r="A751" t="s">
        <v>1783</v>
      </c>
      <c r="B751" t="s">
        <v>1779</v>
      </c>
      <c r="C751">
        <v>27889.960800000001</v>
      </c>
    </row>
    <row r="752" spans="1:3" x14ac:dyDescent="0.35">
      <c r="A752" t="s">
        <v>1788</v>
      </c>
      <c r="B752" t="s">
        <v>1779</v>
      </c>
      <c r="C752">
        <v>4935</v>
      </c>
    </row>
    <row r="753" spans="1:3" x14ac:dyDescent="0.35">
      <c r="A753" t="s">
        <v>1790</v>
      </c>
      <c r="B753" t="s">
        <v>1792</v>
      </c>
      <c r="C753">
        <v>379058.55000000005</v>
      </c>
    </row>
    <row r="754" spans="1:3" x14ac:dyDescent="0.35">
      <c r="A754" t="s">
        <v>1793</v>
      </c>
      <c r="B754" t="s">
        <v>1795</v>
      </c>
      <c r="C754">
        <v>601122.03599999996</v>
      </c>
    </row>
    <row r="755" spans="1:3" x14ac:dyDescent="0.35">
      <c r="A755" t="s">
        <v>1798</v>
      </c>
      <c r="B755" t="s">
        <v>1795</v>
      </c>
      <c r="C755">
        <v>557536</v>
      </c>
    </row>
    <row r="756" spans="1:3" x14ac:dyDescent="0.35">
      <c r="A756" t="s">
        <v>1800</v>
      </c>
      <c r="B756" t="s">
        <v>1795</v>
      </c>
      <c r="C756">
        <v>16290.600000000002</v>
      </c>
    </row>
    <row r="757" spans="1:3" x14ac:dyDescent="0.35">
      <c r="A757" t="s">
        <v>1804</v>
      </c>
      <c r="B757" t="s">
        <v>1795</v>
      </c>
      <c r="C757">
        <v>62900</v>
      </c>
    </row>
    <row r="758" spans="1:3" x14ac:dyDescent="0.35">
      <c r="A758" t="s">
        <v>1806</v>
      </c>
      <c r="B758" t="s">
        <v>1795</v>
      </c>
      <c r="C758">
        <v>24795.8</v>
      </c>
    </row>
    <row r="759" spans="1:3" x14ac:dyDescent="0.35">
      <c r="A759" t="s">
        <v>1809</v>
      </c>
      <c r="B759" t="s">
        <v>1795</v>
      </c>
      <c r="C759">
        <v>91010.08</v>
      </c>
    </row>
    <row r="760" spans="1:3" x14ac:dyDescent="0.35">
      <c r="A760" t="s">
        <v>1811</v>
      </c>
      <c r="B760" t="s">
        <v>1795</v>
      </c>
      <c r="C760">
        <v>47454.16</v>
      </c>
    </row>
    <row r="761" spans="1:3" x14ac:dyDescent="0.35">
      <c r="A761" t="s">
        <v>1813</v>
      </c>
      <c r="B761" t="s">
        <v>1795</v>
      </c>
      <c r="C761">
        <v>860791.35279999999</v>
      </c>
    </row>
    <row r="762" spans="1:3" x14ac:dyDescent="0.35">
      <c r="A762" t="s">
        <v>1819</v>
      </c>
      <c r="B762" t="s">
        <v>1795</v>
      </c>
      <c r="C762">
        <v>744598.4</v>
      </c>
    </row>
    <row r="763" spans="1:3" x14ac:dyDescent="0.35">
      <c r="A763" t="s">
        <v>1821</v>
      </c>
      <c r="B763" t="s">
        <v>1795</v>
      </c>
      <c r="C763">
        <v>1560</v>
      </c>
    </row>
    <row r="764" spans="1:3" x14ac:dyDescent="0.35">
      <c r="A764" t="s">
        <v>1823</v>
      </c>
      <c r="B764" t="s">
        <v>1795</v>
      </c>
      <c r="C764">
        <v>326700</v>
      </c>
    </row>
    <row r="765" spans="1:3" x14ac:dyDescent="0.35">
      <c r="A765" t="s">
        <v>1825</v>
      </c>
      <c r="B765" t="s">
        <v>1827</v>
      </c>
      <c r="C765">
        <v>2485800</v>
      </c>
    </row>
    <row r="766" spans="1:3" x14ac:dyDescent="0.35">
      <c r="A766" t="s">
        <v>1828</v>
      </c>
      <c r="B766" t="s">
        <v>1827</v>
      </c>
      <c r="C766">
        <v>2100</v>
      </c>
    </row>
    <row r="767" spans="1:3" x14ac:dyDescent="0.35">
      <c r="A767" t="s">
        <v>1830</v>
      </c>
      <c r="B767" t="s">
        <v>1827</v>
      </c>
      <c r="C767">
        <v>48820.224000000002</v>
      </c>
    </row>
    <row r="768" spans="1:3" x14ac:dyDescent="0.35">
      <c r="A768" t="s">
        <v>1840</v>
      </c>
      <c r="B768" t="s">
        <v>1827</v>
      </c>
      <c r="C768">
        <v>6171.3600000000006</v>
      </c>
    </row>
    <row r="769" spans="1:3" x14ac:dyDescent="0.35">
      <c r="A769" t="s">
        <v>1844</v>
      </c>
      <c r="B769" t="s">
        <v>1827</v>
      </c>
      <c r="C769">
        <v>227976.64615999997</v>
      </c>
    </row>
    <row r="770" spans="1:3" x14ac:dyDescent="0.35">
      <c r="A770" t="s">
        <v>1846</v>
      </c>
      <c r="B770" t="s">
        <v>1827</v>
      </c>
      <c r="C770">
        <v>1511640.3119999999</v>
      </c>
    </row>
    <row r="771" spans="1:3" x14ac:dyDescent="0.35">
      <c r="A771" t="s">
        <v>1848</v>
      </c>
      <c r="B771" t="s">
        <v>1827</v>
      </c>
      <c r="C771">
        <v>194689.6514</v>
      </c>
    </row>
    <row r="772" spans="1:3" x14ac:dyDescent="0.35">
      <c r="A772" t="s">
        <v>1850</v>
      </c>
      <c r="B772" t="s">
        <v>1827</v>
      </c>
      <c r="C772">
        <v>310890.90000000002</v>
      </c>
    </row>
    <row r="773" spans="1:3" x14ac:dyDescent="0.35">
      <c r="A773" t="s">
        <v>1852</v>
      </c>
      <c r="B773" t="s">
        <v>1827</v>
      </c>
      <c r="C773">
        <v>531059.19999999995</v>
      </c>
    </row>
    <row r="774" spans="1:3" x14ac:dyDescent="0.35">
      <c r="A774" t="s">
        <v>1854</v>
      </c>
      <c r="B774" t="s">
        <v>1827</v>
      </c>
      <c r="C774">
        <v>6447000</v>
      </c>
    </row>
    <row r="775" spans="1:3" x14ac:dyDescent="0.35">
      <c r="A775" t="s">
        <v>1856</v>
      </c>
      <c r="B775" t="s">
        <v>1827</v>
      </c>
      <c r="C775">
        <v>3638154.7</v>
      </c>
    </row>
    <row r="776" spans="1:3" x14ac:dyDescent="0.35">
      <c r="A776" t="s">
        <v>1859</v>
      </c>
      <c r="B776" t="s">
        <v>1827</v>
      </c>
      <c r="C776">
        <v>7460492.1500000004</v>
      </c>
    </row>
    <row r="777" spans="1:3" x14ac:dyDescent="0.35">
      <c r="A777" t="s">
        <v>1862</v>
      </c>
      <c r="B777" t="s">
        <v>1827</v>
      </c>
      <c r="C777">
        <v>1165821.3600000001</v>
      </c>
    </row>
    <row r="778" spans="1:3" x14ac:dyDescent="0.35">
      <c r="A778" t="s">
        <v>1865</v>
      </c>
      <c r="B778" t="s">
        <v>1827</v>
      </c>
      <c r="C778">
        <v>1405192.5</v>
      </c>
    </row>
    <row r="779" spans="1:3" x14ac:dyDescent="0.35">
      <c r="A779" t="s">
        <v>1868</v>
      </c>
      <c r="B779" t="s">
        <v>1827</v>
      </c>
      <c r="C779">
        <v>1131528.7278400001</v>
      </c>
    </row>
    <row r="780" spans="1:3" x14ac:dyDescent="0.35">
      <c r="A780" t="s">
        <v>1870</v>
      </c>
      <c r="B780" t="s">
        <v>1827</v>
      </c>
      <c r="C780">
        <v>7234103.6999999993</v>
      </c>
    </row>
    <row r="781" spans="1:3" x14ac:dyDescent="0.35">
      <c r="A781" t="s">
        <v>1875</v>
      </c>
      <c r="B781" t="s">
        <v>1827</v>
      </c>
      <c r="C781">
        <v>386666.39999999997</v>
      </c>
    </row>
    <row r="782" spans="1:3" x14ac:dyDescent="0.35">
      <c r="A782" t="s">
        <v>1877</v>
      </c>
      <c r="B782" t="s">
        <v>1827</v>
      </c>
      <c r="C782">
        <v>3222792</v>
      </c>
    </row>
    <row r="783" spans="1:3" x14ac:dyDescent="0.35">
      <c r="A783" t="s">
        <v>1879</v>
      </c>
      <c r="B783" t="s">
        <v>1827</v>
      </c>
      <c r="C783">
        <v>1668217.7400000002</v>
      </c>
    </row>
    <row r="784" spans="1:3" x14ac:dyDescent="0.35">
      <c r="A784" t="s">
        <v>1882</v>
      </c>
      <c r="B784" t="s">
        <v>1827</v>
      </c>
      <c r="C784">
        <v>1143785.1499999999</v>
      </c>
    </row>
    <row r="785" spans="1:3" x14ac:dyDescent="0.35">
      <c r="A785" t="s">
        <v>1884</v>
      </c>
      <c r="B785" t="s">
        <v>1827</v>
      </c>
      <c r="C785">
        <v>1296708.8088</v>
      </c>
    </row>
    <row r="786" spans="1:3" x14ac:dyDescent="0.35">
      <c r="A786" t="s">
        <v>1887</v>
      </c>
      <c r="B786" t="s">
        <v>1827</v>
      </c>
      <c r="C786">
        <v>1084195</v>
      </c>
    </row>
    <row r="787" spans="1:3" x14ac:dyDescent="0.35">
      <c r="A787" t="s">
        <v>1889</v>
      </c>
      <c r="B787" t="s">
        <v>1827</v>
      </c>
      <c r="C787">
        <v>626925.0024</v>
      </c>
    </row>
    <row r="788" spans="1:3" x14ac:dyDescent="0.35">
      <c r="A788" t="s">
        <v>1891</v>
      </c>
      <c r="B788" t="s">
        <v>1827</v>
      </c>
      <c r="C788">
        <v>1983588</v>
      </c>
    </row>
    <row r="789" spans="1:3" x14ac:dyDescent="0.35">
      <c r="A789" t="s">
        <v>1893</v>
      </c>
      <c r="B789" t="s">
        <v>1827</v>
      </c>
      <c r="C789">
        <v>12446401.120000001</v>
      </c>
    </row>
    <row r="790" spans="1:3" x14ac:dyDescent="0.35">
      <c r="A790" t="s">
        <v>1895</v>
      </c>
      <c r="B790" t="s">
        <v>1827</v>
      </c>
      <c r="C790">
        <v>1668600</v>
      </c>
    </row>
    <row r="791" spans="1:3" x14ac:dyDescent="0.35">
      <c r="A791" t="s">
        <v>1897</v>
      </c>
      <c r="B791" t="s">
        <v>1827</v>
      </c>
      <c r="C791">
        <v>18620662.5</v>
      </c>
    </row>
    <row r="792" spans="1:3" x14ac:dyDescent="0.35">
      <c r="A792" t="s">
        <v>1900</v>
      </c>
      <c r="B792" t="s">
        <v>1902</v>
      </c>
      <c r="C792">
        <v>1837.2</v>
      </c>
    </row>
    <row r="793" spans="1:3" x14ac:dyDescent="0.35">
      <c r="A793" t="s">
        <v>1905</v>
      </c>
      <c r="B793" t="s">
        <v>1902</v>
      </c>
      <c r="C793">
        <v>743400</v>
      </c>
    </row>
    <row r="794" spans="1:3" x14ac:dyDescent="0.35">
      <c r="A794" t="s">
        <v>1908</v>
      </c>
      <c r="B794" t="s">
        <v>1910</v>
      </c>
      <c r="C794">
        <v>21085.5</v>
      </c>
    </row>
    <row r="795" spans="1:3" x14ac:dyDescent="0.35">
      <c r="A795" t="s">
        <v>1908</v>
      </c>
      <c r="B795" t="s">
        <v>2176</v>
      </c>
      <c r="C795">
        <v>890.4</v>
      </c>
    </row>
    <row r="796" spans="1:3" x14ac:dyDescent="0.35">
      <c r="A796" t="s">
        <v>1911</v>
      </c>
      <c r="B796" t="s">
        <v>1910</v>
      </c>
      <c r="C796">
        <v>4550</v>
      </c>
    </row>
    <row r="797" spans="1:3" x14ac:dyDescent="0.35">
      <c r="A797" t="s">
        <v>1913</v>
      </c>
      <c r="B797" t="s">
        <v>1915</v>
      </c>
      <c r="C797">
        <v>30107.82</v>
      </c>
    </row>
    <row r="798" spans="1:3" x14ac:dyDescent="0.35">
      <c r="A798" t="s">
        <v>1923</v>
      </c>
      <c r="B798" t="s">
        <v>1915</v>
      </c>
      <c r="C798">
        <v>1191.355</v>
      </c>
    </row>
    <row r="799" spans="1:3" x14ac:dyDescent="0.35">
      <c r="A799" t="s">
        <v>1925</v>
      </c>
      <c r="B799" t="s">
        <v>1915</v>
      </c>
      <c r="C799">
        <v>17314.5</v>
      </c>
    </row>
    <row r="800" spans="1:3" x14ac:dyDescent="0.35">
      <c r="A800" t="s">
        <v>1927</v>
      </c>
      <c r="B800" t="s">
        <v>1915</v>
      </c>
      <c r="C800">
        <v>1731.4</v>
      </c>
    </row>
    <row r="801" spans="1:3" x14ac:dyDescent="0.35">
      <c r="A801" t="s">
        <v>1928</v>
      </c>
      <c r="B801" t="s">
        <v>1915</v>
      </c>
      <c r="C801">
        <v>20937.854999999996</v>
      </c>
    </row>
    <row r="802" spans="1:3" x14ac:dyDescent="0.35">
      <c r="A802" t="s">
        <v>1932</v>
      </c>
      <c r="B802" t="s">
        <v>1934</v>
      </c>
      <c r="C802">
        <v>8840</v>
      </c>
    </row>
    <row r="803" spans="1:3" x14ac:dyDescent="0.35">
      <c r="A803" t="s">
        <v>1936</v>
      </c>
      <c r="B803" t="s">
        <v>1934</v>
      </c>
      <c r="C803">
        <v>48973</v>
      </c>
    </row>
    <row r="804" spans="1:3" x14ac:dyDescent="0.35">
      <c r="A804" t="s">
        <v>1939</v>
      </c>
      <c r="B804" t="s">
        <v>1934</v>
      </c>
      <c r="C804">
        <v>7382.4</v>
      </c>
    </row>
    <row r="805" spans="1:3" x14ac:dyDescent="0.35">
      <c r="A805" t="s">
        <v>1942</v>
      </c>
      <c r="B805" t="s">
        <v>1934</v>
      </c>
      <c r="C805">
        <v>1860320</v>
      </c>
    </row>
    <row r="806" spans="1:3" x14ac:dyDescent="0.35">
      <c r="A806" t="s">
        <v>1944</v>
      </c>
      <c r="B806" t="s">
        <v>1934</v>
      </c>
      <c r="C806">
        <v>2646822</v>
      </c>
    </row>
    <row r="807" spans="1:3" x14ac:dyDescent="0.35">
      <c r="A807" t="s">
        <v>1946</v>
      </c>
      <c r="B807" t="s">
        <v>1934</v>
      </c>
      <c r="C807">
        <v>2082387.2999999998</v>
      </c>
    </row>
    <row r="808" spans="1:3" x14ac:dyDescent="0.35">
      <c r="A808" t="s">
        <v>1948</v>
      </c>
      <c r="B808" t="s">
        <v>1934</v>
      </c>
      <c r="C808">
        <v>836663.8432</v>
      </c>
    </row>
    <row r="809" spans="1:3" x14ac:dyDescent="0.35">
      <c r="A809" t="s">
        <v>1950</v>
      </c>
      <c r="B809" t="s">
        <v>1934</v>
      </c>
      <c r="C809">
        <v>2222.5</v>
      </c>
    </row>
    <row r="810" spans="1:3" x14ac:dyDescent="0.35">
      <c r="A810" t="s">
        <v>1952</v>
      </c>
      <c r="B810" t="s">
        <v>1934</v>
      </c>
      <c r="C810">
        <v>1650865.2000000002</v>
      </c>
    </row>
    <row r="811" spans="1:3" x14ac:dyDescent="0.35">
      <c r="A811" t="s">
        <v>1955</v>
      </c>
      <c r="B811" t="s">
        <v>1934</v>
      </c>
      <c r="C811">
        <v>3874</v>
      </c>
    </row>
    <row r="812" spans="1:3" x14ac:dyDescent="0.35">
      <c r="A812" t="s">
        <v>1957</v>
      </c>
      <c r="B812" t="s">
        <v>1934</v>
      </c>
      <c r="C812">
        <v>331461.4448</v>
      </c>
    </row>
    <row r="813" spans="1:3" x14ac:dyDescent="0.35">
      <c r="A813" t="s">
        <v>1960</v>
      </c>
      <c r="B813" t="s">
        <v>1934</v>
      </c>
      <c r="C813">
        <v>214160.8</v>
      </c>
    </row>
    <row r="814" spans="1:3" x14ac:dyDescent="0.35">
      <c r="A814" t="s">
        <v>1964</v>
      </c>
      <c r="B814" t="s">
        <v>1934</v>
      </c>
      <c r="C814">
        <v>465266.95200000005</v>
      </c>
    </row>
    <row r="815" spans="1:3" x14ac:dyDescent="0.35">
      <c r="A815" t="s">
        <v>1966</v>
      </c>
      <c r="B815" t="s">
        <v>1934</v>
      </c>
      <c r="C815">
        <v>201193.25</v>
      </c>
    </row>
    <row r="816" spans="1:3" x14ac:dyDescent="0.35">
      <c r="A816" t="s">
        <v>1969</v>
      </c>
      <c r="B816" t="s">
        <v>1934</v>
      </c>
      <c r="C816">
        <v>35997.725999999995</v>
      </c>
    </row>
    <row r="817" spans="1:3" x14ac:dyDescent="0.35">
      <c r="A817" t="s">
        <v>1977</v>
      </c>
      <c r="B817" t="s">
        <v>1934</v>
      </c>
      <c r="C817">
        <v>8593.91</v>
      </c>
    </row>
    <row r="818" spans="1:3" x14ac:dyDescent="0.35">
      <c r="A818" t="s">
        <v>1979</v>
      </c>
      <c r="B818" t="s">
        <v>1934</v>
      </c>
      <c r="C818">
        <v>283254.39999999997</v>
      </c>
    </row>
    <row r="819" spans="1:3" x14ac:dyDescent="0.35">
      <c r="A819" t="s">
        <v>1981</v>
      </c>
      <c r="B819" t="s">
        <v>1934</v>
      </c>
      <c r="C819">
        <v>308855.39999999997</v>
      </c>
    </row>
    <row r="820" spans="1:3" x14ac:dyDescent="0.35">
      <c r="A820" t="s">
        <v>1984</v>
      </c>
      <c r="B820" t="s">
        <v>1934</v>
      </c>
      <c r="C820">
        <v>2436745.5</v>
      </c>
    </row>
    <row r="821" spans="1:3" x14ac:dyDescent="0.35">
      <c r="A821" t="s">
        <v>1986</v>
      </c>
      <c r="B821" t="s">
        <v>1934</v>
      </c>
      <c r="C821">
        <v>8378623.7999999998</v>
      </c>
    </row>
    <row r="822" spans="1:3" x14ac:dyDescent="0.35">
      <c r="A822" t="s">
        <v>1993</v>
      </c>
      <c r="B822" t="s">
        <v>1934</v>
      </c>
      <c r="C822">
        <v>4704637.5</v>
      </c>
    </row>
    <row r="823" spans="1:3" x14ac:dyDescent="0.35">
      <c r="A823" t="s">
        <v>1995</v>
      </c>
      <c r="B823" t="s">
        <v>1934</v>
      </c>
      <c r="C823">
        <v>2657778</v>
      </c>
    </row>
    <row r="824" spans="1:3" x14ac:dyDescent="0.35">
      <c r="A824" t="s">
        <v>1998</v>
      </c>
      <c r="B824" t="s">
        <v>1934</v>
      </c>
      <c r="C824">
        <v>1832.8860000000002</v>
      </c>
    </row>
    <row r="825" spans="1:3" x14ac:dyDescent="0.35">
      <c r="A825" t="s">
        <v>2000</v>
      </c>
      <c r="B825" t="s">
        <v>1934</v>
      </c>
      <c r="C825">
        <v>2305165.5</v>
      </c>
    </row>
    <row r="826" spans="1:3" x14ac:dyDescent="0.35">
      <c r="A826" t="s">
        <v>2002</v>
      </c>
      <c r="B826" t="s">
        <v>1934</v>
      </c>
      <c r="C826">
        <v>2622336.15</v>
      </c>
    </row>
    <row r="827" spans="1:3" x14ac:dyDescent="0.35">
      <c r="A827" t="s">
        <v>2004</v>
      </c>
      <c r="B827" t="s">
        <v>1934</v>
      </c>
      <c r="C827">
        <v>37525</v>
      </c>
    </row>
    <row r="828" spans="1:3" x14ac:dyDescent="0.35">
      <c r="A828" t="s">
        <v>2007</v>
      </c>
      <c r="B828" t="s">
        <v>1934</v>
      </c>
      <c r="C828">
        <v>427.5</v>
      </c>
    </row>
    <row r="829" spans="1:3" x14ac:dyDescent="0.35">
      <c r="A829" t="s">
        <v>2009</v>
      </c>
      <c r="B829" t="s">
        <v>1934</v>
      </c>
      <c r="C829">
        <v>7454.54</v>
      </c>
    </row>
    <row r="830" spans="1:3" x14ac:dyDescent="0.35">
      <c r="A830" t="s">
        <v>2010</v>
      </c>
      <c r="B830" t="s">
        <v>1934</v>
      </c>
      <c r="C830">
        <v>23450.784599999999</v>
      </c>
    </row>
    <row r="831" spans="1:3" x14ac:dyDescent="0.35">
      <c r="A831" t="s">
        <v>2011</v>
      </c>
      <c r="B831" t="s">
        <v>1934</v>
      </c>
      <c r="C831">
        <v>16952.689600000002</v>
      </c>
    </row>
    <row r="832" spans="1:3" x14ac:dyDescent="0.35">
      <c r="A832" t="s">
        <v>2012</v>
      </c>
      <c r="B832" t="s">
        <v>1934</v>
      </c>
      <c r="C832">
        <v>535.77719999999999</v>
      </c>
    </row>
    <row r="833" spans="1:3" x14ac:dyDescent="0.35">
      <c r="A833" t="s">
        <v>2013</v>
      </c>
      <c r="B833" t="s">
        <v>1934</v>
      </c>
      <c r="C833">
        <v>2497.0450000000001</v>
      </c>
    </row>
    <row r="834" spans="1:3" x14ac:dyDescent="0.35">
      <c r="A834" t="s">
        <v>2014</v>
      </c>
      <c r="B834" t="s">
        <v>1934</v>
      </c>
      <c r="C834">
        <v>2932500</v>
      </c>
    </row>
    <row r="835" spans="1:3" x14ac:dyDescent="0.35">
      <c r="A835" t="s">
        <v>2017</v>
      </c>
      <c r="B835" t="s">
        <v>2019</v>
      </c>
      <c r="C835">
        <v>6560</v>
      </c>
    </row>
    <row r="836" spans="1:3" x14ac:dyDescent="0.35">
      <c r="A836" t="s">
        <v>2020</v>
      </c>
      <c r="B836" t="s">
        <v>2019</v>
      </c>
      <c r="C836">
        <v>119130</v>
      </c>
    </row>
    <row r="837" spans="1:3" x14ac:dyDescent="0.35">
      <c r="A837" t="s">
        <v>2022</v>
      </c>
      <c r="B837" t="s">
        <v>2019</v>
      </c>
      <c r="C837">
        <v>34196.124000000003</v>
      </c>
    </row>
    <row r="838" spans="1:3" x14ac:dyDescent="0.35">
      <c r="A838" t="s">
        <v>2024</v>
      </c>
      <c r="B838" t="s">
        <v>2019</v>
      </c>
      <c r="C838">
        <v>157.16999999999999</v>
      </c>
    </row>
    <row r="839" spans="1:3" x14ac:dyDescent="0.35">
      <c r="A839" t="s">
        <v>2026</v>
      </c>
      <c r="B839" t="s">
        <v>2027</v>
      </c>
      <c r="C839">
        <v>18460</v>
      </c>
    </row>
    <row r="840" spans="1:3" x14ac:dyDescent="0.35">
      <c r="A840" t="s">
        <v>2028</v>
      </c>
      <c r="B840" t="s">
        <v>2030</v>
      </c>
      <c r="C840">
        <v>44407.622000000003</v>
      </c>
    </row>
    <row r="841" spans="1:3" x14ac:dyDescent="0.35">
      <c r="A841" t="s">
        <v>2031</v>
      </c>
      <c r="B841" t="s">
        <v>2033</v>
      </c>
      <c r="C841">
        <v>2441488.33824</v>
      </c>
    </row>
    <row r="842" spans="1:3" x14ac:dyDescent="0.35">
      <c r="A842" t="s">
        <v>2035</v>
      </c>
      <c r="B842" t="s">
        <v>2036</v>
      </c>
      <c r="C842">
        <v>2653</v>
      </c>
    </row>
    <row r="843" spans="1:3" x14ac:dyDescent="0.35">
      <c r="A843" t="s">
        <v>2037</v>
      </c>
      <c r="B843" t="s">
        <v>2039</v>
      </c>
      <c r="C843">
        <v>774342.78</v>
      </c>
    </row>
    <row r="844" spans="1:3" x14ac:dyDescent="0.35">
      <c r="A844" t="s">
        <v>2041</v>
      </c>
      <c r="B844" t="s">
        <v>2039</v>
      </c>
      <c r="C844">
        <v>674713.20000000007</v>
      </c>
    </row>
    <row r="845" spans="1:3" x14ac:dyDescent="0.35">
      <c r="A845" t="s">
        <v>2043</v>
      </c>
      <c r="B845" t="s">
        <v>2039</v>
      </c>
      <c r="C845">
        <v>1456965.9000000001</v>
      </c>
    </row>
    <row r="846" spans="1:3" x14ac:dyDescent="0.35">
      <c r="A846" t="s">
        <v>2045</v>
      </c>
      <c r="B846" t="s">
        <v>2039</v>
      </c>
      <c r="C846">
        <v>113918.40000000002</v>
      </c>
    </row>
    <row r="847" spans="1:3" x14ac:dyDescent="0.35">
      <c r="A847" t="s">
        <v>2047</v>
      </c>
      <c r="B847" t="s">
        <v>2039</v>
      </c>
      <c r="C847">
        <v>61932.799999999996</v>
      </c>
    </row>
    <row r="848" spans="1:3" x14ac:dyDescent="0.35">
      <c r="A848" t="s">
        <v>2049</v>
      </c>
      <c r="B848" t="s">
        <v>2051</v>
      </c>
      <c r="C848">
        <v>75087.980800000005</v>
      </c>
    </row>
    <row r="849" spans="1:3" x14ac:dyDescent="0.35">
      <c r="A849" t="s">
        <v>2052</v>
      </c>
      <c r="B849" t="s">
        <v>2051</v>
      </c>
      <c r="C849">
        <v>1353750</v>
      </c>
    </row>
    <row r="850" spans="1:3" x14ac:dyDescent="0.35">
      <c r="A850" t="s">
        <v>2054</v>
      </c>
      <c r="B850" t="s">
        <v>2056</v>
      </c>
      <c r="C850">
        <v>403056.63999999996</v>
      </c>
    </row>
    <row r="851" spans="1:3" x14ac:dyDescent="0.35">
      <c r="A851" t="s">
        <v>2057</v>
      </c>
      <c r="B851" t="s">
        <v>2056</v>
      </c>
      <c r="C851">
        <v>887.83769999999993</v>
      </c>
    </row>
    <row r="852" spans="1:3" x14ac:dyDescent="0.35">
      <c r="A852" t="s">
        <v>2061</v>
      </c>
      <c r="B852" t="s">
        <v>2062</v>
      </c>
      <c r="C852">
        <v>92.399999999999991</v>
      </c>
    </row>
    <row r="853" spans="1:3" x14ac:dyDescent="0.35">
      <c r="A853" t="s">
        <v>2063</v>
      </c>
      <c r="B853" t="s">
        <v>2062</v>
      </c>
      <c r="C853">
        <v>1122</v>
      </c>
    </row>
    <row r="854" spans="1:3" x14ac:dyDescent="0.35">
      <c r="A854" t="s">
        <v>2064</v>
      </c>
      <c r="B854" t="s">
        <v>2062</v>
      </c>
      <c r="C854">
        <v>64.135500000000008</v>
      </c>
    </row>
    <row r="855" spans="1:3" x14ac:dyDescent="0.35">
      <c r="A855" t="s">
        <v>2065</v>
      </c>
      <c r="B855" t="s">
        <v>2062</v>
      </c>
      <c r="C855">
        <v>602.82000000000005</v>
      </c>
    </row>
    <row r="856" spans="1:3" x14ac:dyDescent="0.35">
      <c r="A856" t="s">
        <v>2065</v>
      </c>
      <c r="B856" t="s">
        <v>2231</v>
      </c>
      <c r="C856">
        <v>463.14</v>
      </c>
    </row>
    <row r="857" spans="1:3" x14ac:dyDescent="0.35">
      <c r="A857" t="s">
        <v>2066</v>
      </c>
      <c r="B857" t="s">
        <v>2068</v>
      </c>
      <c r="C857">
        <v>134200</v>
      </c>
    </row>
    <row r="858" spans="1:3" x14ac:dyDescent="0.35">
      <c r="A858" t="s">
        <v>2070</v>
      </c>
      <c r="B858" t="s">
        <v>2072</v>
      </c>
      <c r="C858">
        <v>19266</v>
      </c>
    </row>
    <row r="859" spans="1:3" x14ac:dyDescent="0.35">
      <c r="A859" t="s">
        <v>2073</v>
      </c>
      <c r="B859" t="s">
        <v>2072</v>
      </c>
      <c r="C859">
        <v>5634.96</v>
      </c>
    </row>
    <row r="860" spans="1:3" x14ac:dyDescent="0.35">
      <c r="A860" t="s">
        <v>2075</v>
      </c>
      <c r="B860" t="s">
        <v>2072</v>
      </c>
      <c r="C860">
        <v>140000</v>
      </c>
    </row>
    <row r="861" spans="1:3" x14ac:dyDescent="0.35">
      <c r="A861" t="s">
        <v>2077</v>
      </c>
      <c r="B861" t="s">
        <v>2078</v>
      </c>
      <c r="C861">
        <v>147397.008</v>
      </c>
    </row>
    <row r="862" spans="1:3" x14ac:dyDescent="0.35">
      <c r="A862" t="s">
        <v>2080</v>
      </c>
      <c r="B862" t="s">
        <v>2082</v>
      </c>
      <c r="C862">
        <v>258117.6</v>
      </c>
    </row>
    <row r="863" spans="1:3" x14ac:dyDescent="0.35">
      <c r="A863" t="s">
        <v>2088</v>
      </c>
      <c r="B863" t="s">
        <v>2090</v>
      </c>
      <c r="C863">
        <v>12639.9</v>
      </c>
    </row>
    <row r="864" spans="1:3" x14ac:dyDescent="0.35">
      <c r="A864" t="s">
        <v>2091</v>
      </c>
      <c r="B864" t="s">
        <v>2090</v>
      </c>
      <c r="C864">
        <v>4446.3999999999996</v>
      </c>
    </row>
    <row r="865" spans="1:3" x14ac:dyDescent="0.35">
      <c r="A865" t="s">
        <v>2092</v>
      </c>
      <c r="B865" t="s">
        <v>2094</v>
      </c>
      <c r="C865">
        <v>550975.81770000001</v>
      </c>
    </row>
    <row r="866" spans="1:3" x14ac:dyDescent="0.35">
      <c r="A866" t="s">
        <v>2095</v>
      </c>
      <c r="B866" t="s">
        <v>2097</v>
      </c>
      <c r="C866">
        <v>924976.79999999981</v>
      </c>
    </row>
    <row r="867" spans="1:3" x14ac:dyDescent="0.35">
      <c r="A867" t="s">
        <v>2100</v>
      </c>
      <c r="B867" t="s">
        <v>2097</v>
      </c>
      <c r="C867">
        <v>305850.96000000002</v>
      </c>
    </row>
    <row r="868" spans="1:3" x14ac:dyDescent="0.35">
      <c r="A868" t="s">
        <v>2102</v>
      </c>
      <c r="B868" t="s">
        <v>2097</v>
      </c>
      <c r="C868">
        <v>3127162.5</v>
      </c>
    </row>
    <row r="869" spans="1:3" x14ac:dyDescent="0.35">
      <c r="A869" t="s">
        <v>2104</v>
      </c>
      <c r="B869" t="s">
        <v>2097</v>
      </c>
      <c r="C869">
        <v>1008000</v>
      </c>
    </row>
    <row r="870" spans="1:3" x14ac:dyDescent="0.35">
      <c r="A870" t="s">
        <v>2106</v>
      </c>
      <c r="B870" t="s">
        <v>2097</v>
      </c>
      <c r="C870">
        <v>1295977.7999999998</v>
      </c>
    </row>
    <row r="871" spans="1:3" x14ac:dyDescent="0.35">
      <c r="A871" t="s">
        <v>2108</v>
      </c>
      <c r="B871" t="s">
        <v>2097</v>
      </c>
      <c r="C871">
        <v>247754.88430000001</v>
      </c>
    </row>
    <row r="872" spans="1:3" x14ac:dyDescent="0.35">
      <c r="A872" t="s">
        <v>2110</v>
      </c>
      <c r="B872" t="s">
        <v>2111</v>
      </c>
      <c r="C872">
        <v>251309.76</v>
      </c>
    </row>
    <row r="873" spans="1:3" x14ac:dyDescent="0.35">
      <c r="A873" t="s">
        <v>2114</v>
      </c>
      <c r="B873" t="s">
        <v>2113</v>
      </c>
      <c r="C873">
        <v>2923.1048000000001</v>
      </c>
    </row>
    <row r="874" spans="1:3" x14ac:dyDescent="0.35">
      <c r="A874" t="s">
        <v>2117</v>
      </c>
      <c r="B874" t="s">
        <v>2113</v>
      </c>
      <c r="C874">
        <v>1488.12608</v>
      </c>
    </row>
    <row r="875" spans="1:3" x14ac:dyDescent="0.35">
      <c r="A875" t="s">
        <v>2120</v>
      </c>
      <c r="B875" t="s">
        <v>2113</v>
      </c>
      <c r="C875">
        <v>2473.7999999999997</v>
      </c>
    </row>
    <row r="876" spans="1:3" x14ac:dyDescent="0.35">
      <c r="A876" t="s">
        <v>2124</v>
      </c>
      <c r="B876" t="s">
        <v>2113</v>
      </c>
      <c r="C876">
        <v>3323894.4</v>
      </c>
    </row>
    <row r="877" spans="1:3" x14ac:dyDescent="0.35">
      <c r="A877" t="s">
        <v>2126</v>
      </c>
      <c r="B877" t="s">
        <v>2113</v>
      </c>
      <c r="C877">
        <v>436800</v>
      </c>
    </row>
    <row r="878" spans="1:3" x14ac:dyDescent="0.35">
      <c r="A878" t="s">
        <v>2128</v>
      </c>
      <c r="B878" t="s">
        <v>2113</v>
      </c>
      <c r="C878">
        <v>168155</v>
      </c>
    </row>
    <row r="879" spans="1:3" x14ac:dyDescent="0.35">
      <c r="A879" t="s">
        <v>2136</v>
      </c>
      <c r="B879" t="s">
        <v>2113</v>
      </c>
      <c r="C879">
        <v>1758555.8</v>
      </c>
    </row>
    <row r="880" spans="1:3" x14ac:dyDescent="0.35">
      <c r="A880" t="s">
        <v>2138</v>
      </c>
      <c r="B880" t="s">
        <v>2113</v>
      </c>
      <c r="C880">
        <v>382800</v>
      </c>
    </row>
    <row r="881" spans="1:3" x14ac:dyDescent="0.35">
      <c r="A881" t="s">
        <v>2140</v>
      </c>
      <c r="B881" t="s">
        <v>2113</v>
      </c>
      <c r="C881">
        <v>1473264</v>
      </c>
    </row>
    <row r="882" spans="1:3" x14ac:dyDescent="0.35">
      <c r="A882" t="s">
        <v>2144</v>
      </c>
      <c r="B882" t="s">
        <v>2113</v>
      </c>
      <c r="C882">
        <v>519999.91679999995</v>
      </c>
    </row>
    <row r="883" spans="1:3" x14ac:dyDescent="0.35">
      <c r="A883" t="s">
        <v>2146</v>
      </c>
      <c r="B883" t="s">
        <v>2113</v>
      </c>
      <c r="C883">
        <v>1366678.2550400002</v>
      </c>
    </row>
    <row r="884" spans="1:3" x14ac:dyDescent="0.35">
      <c r="A884" t="s">
        <v>2151</v>
      </c>
      <c r="B884" t="s">
        <v>2113</v>
      </c>
      <c r="C884">
        <v>1154440</v>
      </c>
    </row>
    <row r="885" spans="1:3" x14ac:dyDescent="0.35">
      <c r="A885" t="s">
        <v>2153</v>
      </c>
      <c r="B885" t="s">
        <v>2113</v>
      </c>
      <c r="C885">
        <v>481338</v>
      </c>
    </row>
    <row r="886" spans="1:3" x14ac:dyDescent="0.35">
      <c r="A886" t="s">
        <v>2157</v>
      </c>
      <c r="B886" t="s">
        <v>2113</v>
      </c>
      <c r="C886">
        <v>344500</v>
      </c>
    </row>
    <row r="887" spans="1:3" x14ac:dyDescent="0.35">
      <c r="A887" t="s">
        <v>2159</v>
      </c>
      <c r="B887" t="s">
        <v>2113</v>
      </c>
      <c r="C887">
        <v>2916276.7612999994</v>
      </c>
    </row>
    <row r="888" spans="1:3" x14ac:dyDescent="0.35">
      <c r="A888" t="s">
        <v>2161</v>
      </c>
      <c r="B888" t="s">
        <v>2113</v>
      </c>
      <c r="C888">
        <v>1042280.9999999999</v>
      </c>
    </row>
    <row r="889" spans="1:3" x14ac:dyDescent="0.35">
      <c r="A889" t="s">
        <v>2163</v>
      </c>
      <c r="B889" t="s">
        <v>2113</v>
      </c>
      <c r="C889">
        <v>1231875</v>
      </c>
    </row>
    <row r="890" spans="1:3" x14ac:dyDescent="0.35">
      <c r="A890" t="s">
        <v>2167</v>
      </c>
      <c r="B890" t="s">
        <v>2113</v>
      </c>
      <c r="C890">
        <v>202284.285</v>
      </c>
    </row>
    <row r="891" spans="1:3" x14ac:dyDescent="0.35">
      <c r="A891" t="s">
        <v>2169</v>
      </c>
      <c r="B891" t="s">
        <v>2113</v>
      </c>
      <c r="C891">
        <v>17836.234000000004</v>
      </c>
    </row>
    <row r="892" spans="1:3" x14ac:dyDescent="0.35">
      <c r="A892" t="s">
        <v>2174</v>
      </c>
      <c r="B892" t="s">
        <v>2176</v>
      </c>
      <c r="C892">
        <v>17319.32</v>
      </c>
    </row>
    <row r="893" spans="1:3" x14ac:dyDescent="0.35">
      <c r="A893" t="s">
        <v>2178</v>
      </c>
      <c r="B893" t="s">
        <v>2176</v>
      </c>
      <c r="C893">
        <v>1827.2650000000001</v>
      </c>
    </row>
    <row r="894" spans="1:3" x14ac:dyDescent="0.35">
      <c r="A894" t="s">
        <v>2181</v>
      </c>
      <c r="B894" t="s">
        <v>2176</v>
      </c>
      <c r="C894">
        <v>1129.182</v>
      </c>
    </row>
    <row r="895" spans="1:3" x14ac:dyDescent="0.35">
      <c r="A895" t="s">
        <v>2184</v>
      </c>
      <c r="B895" t="s">
        <v>2176</v>
      </c>
      <c r="C895">
        <v>2334.9731999999999</v>
      </c>
    </row>
    <row r="896" spans="1:3" x14ac:dyDescent="0.35">
      <c r="A896" t="s">
        <v>2186</v>
      </c>
      <c r="B896" t="s">
        <v>2176</v>
      </c>
      <c r="C896">
        <v>6069.862000000001</v>
      </c>
    </row>
    <row r="897" spans="1:3" x14ac:dyDescent="0.35">
      <c r="A897" t="s">
        <v>2190</v>
      </c>
      <c r="B897" t="s">
        <v>2176</v>
      </c>
      <c r="C897">
        <v>695.08799999999997</v>
      </c>
    </row>
    <row r="898" spans="1:3" x14ac:dyDescent="0.35">
      <c r="A898" t="s">
        <v>2192</v>
      </c>
      <c r="B898" t="s">
        <v>2176</v>
      </c>
      <c r="C898">
        <v>5097.5999999999995</v>
      </c>
    </row>
    <row r="899" spans="1:3" x14ac:dyDescent="0.35">
      <c r="A899" t="s">
        <v>2194</v>
      </c>
      <c r="B899" t="s">
        <v>2176</v>
      </c>
      <c r="C899">
        <v>2640.5808000000002</v>
      </c>
    </row>
    <row r="900" spans="1:3" x14ac:dyDescent="0.35">
      <c r="A900" t="s">
        <v>2196</v>
      </c>
      <c r="B900" t="s">
        <v>2176</v>
      </c>
      <c r="C900">
        <v>2014.6454999999999</v>
      </c>
    </row>
    <row r="901" spans="1:3" x14ac:dyDescent="0.35">
      <c r="A901" t="s">
        <v>2198</v>
      </c>
      <c r="B901" t="s">
        <v>2176</v>
      </c>
      <c r="C901">
        <v>21019.493999999999</v>
      </c>
    </row>
    <row r="902" spans="1:3" x14ac:dyDescent="0.35">
      <c r="A902" t="s">
        <v>2201</v>
      </c>
      <c r="B902" t="s">
        <v>2176</v>
      </c>
      <c r="C902">
        <v>2314.5100000000002</v>
      </c>
    </row>
    <row r="903" spans="1:3" x14ac:dyDescent="0.35">
      <c r="A903" t="s">
        <v>2203</v>
      </c>
      <c r="B903" t="s">
        <v>2176</v>
      </c>
      <c r="C903">
        <v>120648.56999999999</v>
      </c>
    </row>
    <row r="904" spans="1:3" x14ac:dyDescent="0.35">
      <c r="A904" t="s">
        <v>2205</v>
      </c>
      <c r="B904" t="s">
        <v>2176</v>
      </c>
      <c r="C904">
        <v>661.16800000000001</v>
      </c>
    </row>
    <row r="905" spans="1:3" x14ac:dyDescent="0.35">
      <c r="A905" t="s">
        <v>2207</v>
      </c>
      <c r="B905" t="s">
        <v>2176</v>
      </c>
      <c r="C905">
        <v>355.52000000000004</v>
      </c>
    </row>
    <row r="906" spans="1:3" x14ac:dyDescent="0.35">
      <c r="A906" t="s">
        <v>2209</v>
      </c>
      <c r="B906" t="s">
        <v>2176</v>
      </c>
      <c r="C906">
        <v>1778.34</v>
      </c>
    </row>
    <row r="907" spans="1:3" x14ac:dyDescent="0.35">
      <c r="A907" t="s">
        <v>2212</v>
      </c>
      <c r="B907" t="s">
        <v>2176</v>
      </c>
      <c r="C907">
        <v>828.49999999999989</v>
      </c>
    </row>
    <row r="908" spans="1:3" x14ac:dyDescent="0.35">
      <c r="A908" t="s">
        <v>2216</v>
      </c>
      <c r="B908" t="s">
        <v>2176</v>
      </c>
      <c r="C908">
        <v>1710</v>
      </c>
    </row>
    <row r="909" spans="1:3" x14ac:dyDescent="0.35">
      <c r="A909" t="s">
        <v>2218</v>
      </c>
      <c r="B909" t="s">
        <v>2176</v>
      </c>
      <c r="C909">
        <v>2360</v>
      </c>
    </row>
    <row r="910" spans="1:3" x14ac:dyDescent="0.35">
      <c r="A910" t="s">
        <v>2220</v>
      </c>
      <c r="B910" t="s">
        <v>2176</v>
      </c>
      <c r="C910">
        <v>550.23050000000001</v>
      </c>
    </row>
    <row r="911" spans="1:3" x14ac:dyDescent="0.35">
      <c r="A911" t="s">
        <v>2222</v>
      </c>
      <c r="B911" t="s">
        <v>2176</v>
      </c>
      <c r="C911">
        <v>1364.55</v>
      </c>
    </row>
    <row r="912" spans="1:3" x14ac:dyDescent="0.35">
      <c r="A912" t="s">
        <v>2224</v>
      </c>
      <c r="B912" t="s">
        <v>2176</v>
      </c>
      <c r="C912">
        <v>11616</v>
      </c>
    </row>
    <row r="913" spans="1:3" x14ac:dyDescent="0.35">
      <c r="A913" t="s">
        <v>2226</v>
      </c>
      <c r="B913" t="s">
        <v>2176</v>
      </c>
      <c r="C913">
        <v>133.10999999999999</v>
      </c>
    </row>
    <row r="914" spans="1:3" x14ac:dyDescent="0.35">
      <c r="A914" t="s">
        <v>2234</v>
      </c>
      <c r="B914" t="s">
        <v>2231</v>
      </c>
      <c r="C914">
        <v>921.1671</v>
      </c>
    </row>
    <row r="915" spans="1:3" x14ac:dyDescent="0.35">
      <c r="A915" t="s">
        <v>2236</v>
      </c>
      <c r="B915" t="s">
        <v>2231</v>
      </c>
      <c r="C915">
        <v>6668.8176000000003</v>
      </c>
    </row>
    <row r="916" spans="1:3" x14ac:dyDescent="0.35">
      <c r="A916" t="s">
        <v>2240</v>
      </c>
      <c r="B916" t="s">
        <v>2231</v>
      </c>
      <c r="C916">
        <v>82351.5</v>
      </c>
    </row>
    <row r="917" spans="1:3" x14ac:dyDescent="0.35">
      <c r="A917" t="s">
        <v>2242</v>
      </c>
      <c r="B917" t="s">
        <v>2231</v>
      </c>
      <c r="C917">
        <v>858500</v>
      </c>
    </row>
    <row r="918" spans="1:3" x14ac:dyDescent="0.35">
      <c r="A918" t="s">
        <v>2244</v>
      </c>
      <c r="B918" t="s">
        <v>2246</v>
      </c>
      <c r="C918">
        <v>44353.108699999997</v>
      </c>
    </row>
    <row r="919" spans="1:3" x14ac:dyDescent="0.35">
      <c r="A919" t="s">
        <v>2244</v>
      </c>
      <c r="B919" t="s">
        <v>2351</v>
      </c>
      <c r="C919">
        <v>18803.400000000001</v>
      </c>
    </row>
    <row r="920" spans="1:3" x14ac:dyDescent="0.35">
      <c r="A920" t="s">
        <v>2251</v>
      </c>
      <c r="B920" t="s">
        <v>2253</v>
      </c>
      <c r="C920">
        <v>272194.10399999999</v>
      </c>
    </row>
    <row r="921" spans="1:3" x14ac:dyDescent="0.35">
      <c r="A921" t="s">
        <v>2255</v>
      </c>
      <c r="B921" t="s">
        <v>2257</v>
      </c>
      <c r="C921">
        <v>71403.467999999993</v>
      </c>
    </row>
    <row r="922" spans="1:3" x14ac:dyDescent="0.35">
      <c r="A922" t="s">
        <v>2259</v>
      </c>
      <c r="B922" t="s">
        <v>2260</v>
      </c>
      <c r="C922">
        <v>37197</v>
      </c>
    </row>
    <row r="923" spans="1:3" x14ac:dyDescent="0.35">
      <c r="A923" t="s">
        <v>2261</v>
      </c>
      <c r="B923" t="s">
        <v>2263</v>
      </c>
      <c r="C923">
        <v>2174392.0500000003</v>
      </c>
    </row>
    <row r="924" spans="1:3" x14ac:dyDescent="0.35">
      <c r="A924" t="s">
        <v>2265</v>
      </c>
      <c r="B924" t="s">
        <v>2263</v>
      </c>
      <c r="C924">
        <v>1684800</v>
      </c>
    </row>
    <row r="925" spans="1:3" x14ac:dyDescent="0.35">
      <c r="A925" t="s">
        <v>2267</v>
      </c>
      <c r="B925" t="s">
        <v>2263</v>
      </c>
      <c r="C925">
        <v>1974416.1342600002</v>
      </c>
    </row>
    <row r="926" spans="1:3" x14ac:dyDescent="0.35">
      <c r="A926" t="s">
        <v>2271</v>
      </c>
      <c r="B926" t="s">
        <v>2263</v>
      </c>
      <c r="C926">
        <v>12325</v>
      </c>
    </row>
    <row r="927" spans="1:3" x14ac:dyDescent="0.35">
      <c r="A927" t="s">
        <v>2273</v>
      </c>
      <c r="B927" t="s">
        <v>2263</v>
      </c>
      <c r="C927">
        <v>2426026.39</v>
      </c>
    </row>
    <row r="928" spans="1:3" x14ac:dyDescent="0.35">
      <c r="A928" t="s">
        <v>2275</v>
      </c>
      <c r="B928" t="s">
        <v>2263</v>
      </c>
      <c r="C928">
        <v>2478</v>
      </c>
    </row>
    <row r="929" spans="1:3" x14ac:dyDescent="0.35">
      <c r="A929" t="s">
        <v>2277</v>
      </c>
      <c r="B929" t="s">
        <v>2263</v>
      </c>
      <c r="C929">
        <v>192.68171999999998</v>
      </c>
    </row>
    <row r="930" spans="1:3" x14ac:dyDescent="0.35">
      <c r="A930" t="s">
        <v>2279</v>
      </c>
      <c r="B930" t="s">
        <v>2281</v>
      </c>
      <c r="C930">
        <v>4038509.85</v>
      </c>
    </row>
    <row r="931" spans="1:3" x14ac:dyDescent="0.35">
      <c r="A931" t="s">
        <v>2282</v>
      </c>
      <c r="B931" t="s">
        <v>2284</v>
      </c>
      <c r="C931">
        <v>1714750</v>
      </c>
    </row>
    <row r="932" spans="1:3" x14ac:dyDescent="0.35">
      <c r="A932" t="s">
        <v>2285</v>
      </c>
      <c r="B932" t="s">
        <v>2284</v>
      </c>
      <c r="C932">
        <v>8455107.1053199992</v>
      </c>
    </row>
    <row r="933" spans="1:3" x14ac:dyDescent="0.35">
      <c r="A933" t="s">
        <v>2287</v>
      </c>
      <c r="B933" t="s">
        <v>2284</v>
      </c>
      <c r="C933">
        <v>1486254.0134399999</v>
      </c>
    </row>
    <row r="934" spans="1:3" x14ac:dyDescent="0.35">
      <c r="A934" t="s">
        <v>2289</v>
      </c>
      <c r="B934" t="s">
        <v>2284</v>
      </c>
      <c r="C934">
        <v>11684823.00048</v>
      </c>
    </row>
    <row r="935" spans="1:3" x14ac:dyDescent="0.35">
      <c r="A935" t="s">
        <v>2291</v>
      </c>
      <c r="B935" t="s">
        <v>2284</v>
      </c>
      <c r="C935">
        <v>1296131.76</v>
      </c>
    </row>
    <row r="936" spans="1:3" x14ac:dyDescent="0.35">
      <c r="A936" t="s">
        <v>2298</v>
      </c>
      <c r="B936" t="s">
        <v>2294</v>
      </c>
      <c r="C936">
        <v>977.27</v>
      </c>
    </row>
    <row r="937" spans="1:3" x14ac:dyDescent="0.35">
      <c r="A937" t="s">
        <v>2300</v>
      </c>
      <c r="B937" t="s">
        <v>2294</v>
      </c>
      <c r="C937">
        <v>120000</v>
      </c>
    </row>
    <row r="938" spans="1:3" x14ac:dyDescent="0.35">
      <c r="A938" t="s">
        <v>2303</v>
      </c>
      <c r="B938" t="s">
        <v>2294</v>
      </c>
      <c r="C938">
        <v>4614.4098000000004</v>
      </c>
    </row>
    <row r="939" spans="1:3" x14ac:dyDescent="0.35">
      <c r="A939" t="s">
        <v>2305</v>
      </c>
      <c r="B939" t="s">
        <v>2294</v>
      </c>
      <c r="C939">
        <v>2122.0680000000002</v>
      </c>
    </row>
    <row r="940" spans="1:3" x14ac:dyDescent="0.35">
      <c r="A940" t="s">
        <v>2307</v>
      </c>
      <c r="B940" t="s">
        <v>2294</v>
      </c>
      <c r="C940">
        <v>99.168000000000006</v>
      </c>
    </row>
    <row r="941" spans="1:3" x14ac:dyDescent="0.35">
      <c r="A941" t="s">
        <v>2311</v>
      </c>
      <c r="B941" t="s">
        <v>2294</v>
      </c>
      <c r="C941">
        <v>886.98335999999995</v>
      </c>
    </row>
    <row r="942" spans="1:3" x14ac:dyDescent="0.35">
      <c r="A942" t="s">
        <v>2313</v>
      </c>
      <c r="B942" t="s">
        <v>2294</v>
      </c>
      <c r="C942">
        <v>1690000</v>
      </c>
    </row>
    <row r="943" spans="1:3" x14ac:dyDescent="0.35">
      <c r="A943" t="s">
        <v>2315</v>
      </c>
      <c r="B943" t="s">
        <v>2317</v>
      </c>
      <c r="C943">
        <v>95256</v>
      </c>
    </row>
    <row r="944" spans="1:3" x14ac:dyDescent="0.35">
      <c r="A944" t="s">
        <v>2318</v>
      </c>
      <c r="B944" t="s">
        <v>2317</v>
      </c>
      <c r="C944">
        <v>1046384.6439599999</v>
      </c>
    </row>
    <row r="945" spans="1:3" x14ac:dyDescent="0.35">
      <c r="A945" t="s">
        <v>2320</v>
      </c>
      <c r="B945" t="s">
        <v>2317</v>
      </c>
      <c r="C945">
        <v>9342.6059999999998</v>
      </c>
    </row>
    <row r="946" spans="1:3" x14ac:dyDescent="0.35">
      <c r="A946" t="s">
        <v>2322</v>
      </c>
      <c r="B946" t="s">
        <v>2317</v>
      </c>
      <c r="C946">
        <v>279391.57199999999</v>
      </c>
    </row>
    <row r="947" spans="1:3" x14ac:dyDescent="0.35">
      <c r="A947" t="s">
        <v>2325</v>
      </c>
      <c r="B947" t="s">
        <v>2317</v>
      </c>
      <c r="C947">
        <v>1888990</v>
      </c>
    </row>
    <row r="948" spans="1:3" x14ac:dyDescent="0.35">
      <c r="A948" t="s">
        <v>2328</v>
      </c>
      <c r="B948" t="s">
        <v>2330</v>
      </c>
      <c r="C948">
        <v>1542.4899999999998</v>
      </c>
    </row>
    <row r="949" spans="1:3" x14ac:dyDescent="0.35">
      <c r="A949" t="s">
        <v>2332</v>
      </c>
      <c r="B949" t="s">
        <v>2330</v>
      </c>
      <c r="C949">
        <v>861598.79999999993</v>
      </c>
    </row>
    <row r="950" spans="1:3" x14ac:dyDescent="0.35">
      <c r="A950" t="s">
        <v>2334</v>
      </c>
      <c r="B950" t="s">
        <v>2330</v>
      </c>
      <c r="C950">
        <v>723908</v>
      </c>
    </row>
    <row r="951" spans="1:3" x14ac:dyDescent="0.35">
      <c r="A951" t="s">
        <v>2337</v>
      </c>
      <c r="B951" t="s">
        <v>2330</v>
      </c>
      <c r="C951">
        <v>364612.57799999998</v>
      </c>
    </row>
    <row r="952" spans="1:3" x14ac:dyDescent="0.35">
      <c r="A952" t="s">
        <v>2339</v>
      </c>
      <c r="B952" t="s">
        <v>2330</v>
      </c>
      <c r="C952">
        <v>1316980.3739999998</v>
      </c>
    </row>
    <row r="953" spans="1:3" x14ac:dyDescent="0.35">
      <c r="A953" t="s">
        <v>2342</v>
      </c>
      <c r="B953" t="s">
        <v>2330</v>
      </c>
      <c r="C953">
        <v>1888642.3</v>
      </c>
    </row>
    <row r="954" spans="1:3" x14ac:dyDescent="0.35">
      <c r="A954" t="s">
        <v>2344</v>
      </c>
      <c r="B954" t="s">
        <v>2330</v>
      </c>
      <c r="C954">
        <v>80014.942200000005</v>
      </c>
    </row>
    <row r="955" spans="1:3" x14ac:dyDescent="0.35">
      <c r="A955" t="s">
        <v>2347</v>
      </c>
      <c r="B955" t="s">
        <v>2330</v>
      </c>
      <c r="C955">
        <v>2880009.7919999994</v>
      </c>
    </row>
    <row r="956" spans="1:3" x14ac:dyDescent="0.35">
      <c r="A956" t="s">
        <v>2349</v>
      </c>
      <c r="B956" t="s">
        <v>2351</v>
      </c>
      <c r="C956">
        <v>21250</v>
      </c>
    </row>
    <row r="957" spans="1:3" x14ac:dyDescent="0.35">
      <c r="A957" t="s">
        <v>2353</v>
      </c>
      <c r="B957" t="s">
        <v>2355</v>
      </c>
      <c r="C957">
        <v>9696.7999999999993</v>
      </c>
    </row>
    <row r="958" spans="1:3" x14ac:dyDescent="0.35">
      <c r="A958" t="s">
        <v>2356</v>
      </c>
      <c r="B958" t="s">
        <v>2355</v>
      </c>
      <c r="C958">
        <v>463.52249999999998</v>
      </c>
    </row>
    <row r="959" spans="1:3" x14ac:dyDescent="0.35">
      <c r="A959" t="s">
        <v>2358</v>
      </c>
      <c r="B959" t="s">
        <v>2360</v>
      </c>
      <c r="C959">
        <v>2196.7199999999998</v>
      </c>
    </row>
    <row r="960" spans="1:3" x14ac:dyDescent="0.35">
      <c r="A960" t="s">
        <v>2361</v>
      </c>
      <c r="B960" t="s">
        <v>2360</v>
      </c>
      <c r="C960">
        <v>5311.0334999999995</v>
      </c>
    </row>
    <row r="961" spans="1:3" x14ac:dyDescent="0.35">
      <c r="A961" t="s">
        <v>2364</v>
      </c>
      <c r="B961" t="s">
        <v>2360</v>
      </c>
      <c r="C961">
        <v>7922</v>
      </c>
    </row>
    <row r="962" spans="1:3" x14ac:dyDescent="0.35">
      <c r="A962" t="s">
        <v>2366</v>
      </c>
      <c r="B962" t="s">
        <v>2360</v>
      </c>
      <c r="C962">
        <v>674784</v>
      </c>
    </row>
    <row r="963" spans="1:3" x14ac:dyDescent="0.35">
      <c r="A963" t="s">
        <v>2368</v>
      </c>
      <c r="B963" t="s">
        <v>2360</v>
      </c>
      <c r="C963">
        <v>515.02200000000005</v>
      </c>
    </row>
    <row r="964" spans="1:3" x14ac:dyDescent="0.35">
      <c r="A964" t="s">
        <v>2370</v>
      </c>
      <c r="B964" t="s">
        <v>2360</v>
      </c>
      <c r="C964">
        <v>2805.75</v>
      </c>
    </row>
    <row r="965" spans="1:3" x14ac:dyDescent="0.35">
      <c r="A965" t="s">
        <v>2372</v>
      </c>
      <c r="B965" t="s">
        <v>2360</v>
      </c>
      <c r="C965">
        <v>526680</v>
      </c>
    </row>
    <row r="966" spans="1:3" x14ac:dyDescent="0.35">
      <c r="A966" t="s">
        <v>2374</v>
      </c>
      <c r="B966" t="s">
        <v>2376</v>
      </c>
      <c r="C966">
        <v>1173741.5999999999</v>
      </c>
    </row>
    <row r="967" spans="1:3" x14ac:dyDescent="0.35">
      <c r="A967" t="s">
        <v>2382</v>
      </c>
      <c r="B967" t="s">
        <v>1476</v>
      </c>
      <c r="C967">
        <v>3711124.6500000004</v>
      </c>
    </row>
    <row r="968" spans="1:3" x14ac:dyDescent="0.35">
      <c r="A968" t="s">
        <v>2377</v>
      </c>
      <c r="C968">
        <v>776440309.79968238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PIVOT_1</vt:lpstr>
      <vt:lpstr>PIVOT_3</vt:lpstr>
      <vt:lpstr>RIEPILOGATIVO LOTTI</vt:lpstr>
      <vt:lpstr>PIVOT_2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 Di Rienzo</cp:lastModifiedBy>
  <cp:lastPrinted>2026-02-17T13:15:46Z</cp:lastPrinted>
  <dcterms:created xsi:type="dcterms:W3CDTF">2015-06-05T18:19:34Z</dcterms:created>
  <dcterms:modified xsi:type="dcterms:W3CDTF">2026-02-19T12:33:08Z</dcterms:modified>
</cp:coreProperties>
</file>